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P~1\AppData\Local\Temp\Rar$DIa480.11443\"/>
    </mc:Choice>
  </mc:AlternateContent>
  <xr:revisionPtr revIDLastSave="0" documentId="13_ncr:1_{FA7C32A5-55E2-4EF0-A891-FBB845B9B78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Kasubag umum,kepeg" sheetId="7" r:id="rId1"/>
  </sheets>
  <definedNames>
    <definedName name="_xlnm.Print_Area" localSheetId="0">'Kasubag umum,kepeg'!$A$1:$L$234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7" l="1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59" i="7"/>
  <c r="M39" i="7"/>
  <c r="J39" i="7" s="1"/>
  <c r="L39" i="7" s="1"/>
  <c r="M47" i="7"/>
  <c r="J47" i="7" s="1"/>
  <c r="L47" i="7" s="1"/>
  <c r="M42" i="7"/>
  <c r="J42" i="7" s="1"/>
  <c r="L42" i="7" s="1"/>
  <c r="M51" i="7"/>
  <c r="J51" i="7" s="1"/>
  <c r="L51" i="7" s="1"/>
  <c r="M50" i="7"/>
  <c r="J50" i="7" s="1"/>
  <c r="L50" i="7" s="1"/>
  <c r="M49" i="7"/>
  <c r="J49" i="7" s="1"/>
  <c r="L49" i="7" s="1"/>
  <c r="M48" i="7"/>
  <c r="J48" i="7" s="1"/>
  <c r="L48" i="7" s="1"/>
  <c r="M46" i="7"/>
  <c r="J46" i="7" s="1"/>
  <c r="L46" i="7" s="1"/>
  <c r="M45" i="7"/>
  <c r="J45" i="7" s="1"/>
  <c r="L45" i="7" s="1"/>
  <c r="M44" i="7"/>
  <c r="J44" i="7" s="1"/>
  <c r="L44" i="7" s="1"/>
  <c r="M38" i="7"/>
  <c r="J38" i="7" s="1"/>
  <c r="L38" i="7" s="1"/>
  <c r="M37" i="7"/>
  <c r="J37" i="7" s="1"/>
  <c r="L37" i="7" s="1"/>
  <c r="M36" i="7"/>
  <c r="J36" i="7" s="1"/>
  <c r="L36" i="7" s="1"/>
  <c r="M35" i="7"/>
  <c r="J35" i="7" s="1"/>
  <c r="L35" i="7" s="1"/>
  <c r="M34" i="7"/>
  <c r="J34" i="7" s="1"/>
  <c r="L34" i="7" s="1"/>
  <c r="M33" i="7"/>
  <c r="J33" i="7" s="1"/>
  <c r="L33" i="7" s="1"/>
  <c r="M32" i="7"/>
  <c r="J32" i="7" s="1"/>
  <c r="L32" i="7" s="1"/>
  <c r="M31" i="7"/>
  <c r="J31" i="7" s="1"/>
  <c r="L31" i="7" s="1"/>
  <c r="M30" i="7"/>
  <c r="J30" i="7" s="1"/>
  <c r="L30" i="7" s="1"/>
  <c r="J43" i="7"/>
  <c r="L43" i="7" s="1"/>
  <c r="J52" i="7"/>
  <c r="L52" i="7" s="1"/>
  <c r="J41" i="7"/>
  <c r="L41" i="7" s="1"/>
  <c r="J40" i="7"/>
  <c r="L40" i="7" s="1"/>
  <c r="L53" i="7" l="1"/>
  <c r="L54" i="7" s="1"/>
</calcChain>
</file>

<file path=xl/sharedStrings.xml><?xml version="1.0" encoding="utf-8"?>
<sst xmlns="http://schemas.openxmlformats.org/spreadsheetml/2006/main" count="475" uniqueCount="294">
  <si>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</si>
  <si>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</si>
  <si>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</si>
  <si>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</si>
  <si>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</si>
  <si>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</si>
  <si>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</si>
  <si>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</si>
  <si>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</si>
  <si>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</si>
  <si>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</si>
  <si>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</si>
  <si>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</si>
  <si>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</si>
  <si>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</si>
  <si>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</si>
  <si>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</si>
  <si>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</si>
  <si>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</si>
  <si>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</si>
  <si>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</si>
  <si>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</si>
  <si>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</si>
  <si>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</si>
  <si>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</si>
  <si>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</si>
  <si>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</si>
  <si>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</si>
  <si>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</si>
  <si>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</si>
  <si>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</si>
  <si>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</si>
  <si>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</si>
  <si>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</si>
  <si>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</si>
  <si>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</si>
  <si>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</si>
  <si>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</si>
  <si>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</si>
  <si>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</si>
  <si>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</si>
  <si>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</si>
  <si>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</si>
  <si>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</si>
  <si>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</si>
  <si>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</si>
  <si>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</si>
  <si>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</si>
  <si>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</si>
  <si>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</si>
  <si>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</si>
  <si>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</si>
  <si>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</si>
  <si>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</si>
  <si>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</si>
  <si>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</si>
  <si>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</si>
  <si>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</si>
  <si>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</si>
  <si>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</si>
  <si>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</si>
  <si>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</si>
  <si>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</si>
  <si>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</si>
  <si>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</si>
  <si>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</si>
  <si>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</si>
  <si>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Catatan permasalahan dan koreksi hasil kerja</t>
  </si>
  <si>
    <t>Notulensi arahan dan pelaksanaan tugas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</si>
  <si>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</si>
  <si>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</si>
  <si>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</si>
  <si>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</si>
  <si>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</si>
  <si>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</si>
  <si>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</si>
  <si>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</si>
  <si>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</si>
  <si>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Luas</t>
  </si>
  <si>
    <t>Tidak ada</t>
  </si>
  <si>
    <t xml:space="preserve">D ; </t>
  </si>
  <si>
    <t>Sangat baik</t>
  </si>
  <si>
    <t>Konvensional</t>
  </si>
  <si>
    <t>Berdiri</t>
  </si>
  <si>
    <t>Duduk</t>
  </si>
  <si>
    <t>Berbicara</t>
  </si>
  <si>
    <t>Laki-laki/perempuan</t>
  </si>
  <si>
    <t>tidak ada syarat khusus</t>
  </si>
  <si>
    <t xml:space="preserve"> </t>
  </si>
  <si>
    <t>O3 : Menyelia</t>
  </si>
  <si>
    <t>1)</t>
  </si>
  <si>
    <t>2)</t>
  </si>
  <si>
    <t>3)</t>
  </si>
  <si>
    <t>Inteligensi</t>
  </si>
  <si>
    <t xml:space="preserve">G ; 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</si>
  <si>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</si>
  <si>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</si>
  <si>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</si>
  <si>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</si>
  <si>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</si>
  <si>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</si>
  <si>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</si>
  <si>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</si>
  <si>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</si>
  <si>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</si>
  <si>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</si>
  <si>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</si>
  <si>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</si>
  <si>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</si>
  <si>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</si>
  <si>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</si>
  <si>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</si>
  <si>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</si>
  <si>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</si>
  <si>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</si>
  <si>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</si>
  <si>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</si>
  <si>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</si>
  <si>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</si>
  <si>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Rencana kegiatan dan anggaran</t>
  </si>
  <si>
    <t>Laporan</t>
  </si>
  <si>
    <t>1 hari kerja</t>
  </si>
  <si>
    <t>WAKTU PENYELESAIAN (JAM)</t>
  </si>
  <si>
    <t>5 hari kerja</t>
  </si>
  <si>
    <t>Pengoordinasian pelaksanaan dan penerapan budaya kerja</t>
  </si>
  <si>
    <t>Perbup SOTK dan Rencana kerja</t>
  </si>
  <si>
    <t>SOP dan Petunjuk Teknis</t>
  </si>
  <si>
    <t>Kerangka Acuan Kerja</t>
  </si>
  <si>
    <t>Peraturan terkait, SOP dan Petunjuk Teknis</t>
  </si>
  <si>
    <t>Dinas Perikanan</t>
  </si>
  <si>
    <t>Menyusun rancangan, mengoreksi, memaraf dan/atau menandatangani naskah dinas;</t>
  </si>
  <si>
    <t>Notulen dan Dokumentasi Rapat</t>
  </si>
  <si>
    <t>Laporan Kinerja Pegawai</t>
  </si>
  <si>
    <t>Memimpin dan melaksanakan tugas membantu Sekretaris dalam mengumpulkan bahan dan melakukan urusan ketatausahaan, administrasi pengadaan, pemeliharaan dan penghapusan barang, urusan rumah tangga serta mengelola administrasi kepegawaian.</t>
  </si>
  <si>
    <t>Menyusun rencana kegiatan Subbagian Umum, Kepegawaian dan Hukum sebagai pedoman dalam pelaksanaan tugas;</t>
  </si>
  <si>
    <t>Mendistribusikan dan memberi petunjuk dan pelaksanaan tugas</t>
  </si>
  <si>
    <t>Memantau, mengawasi, dan mengevaluasi pelaksanaan tugas dalam lingkungan Subbagian Umum, Kepegawaian dan Hukum untuk mengetahui perkembangan pelaksanaan tugas;</t>
  </si>
  <si>
    <t xml:space="preserve">Mengikuti rapat sesuai bidang tugasnya; </t>
  </si>
  <si>
    <t>Melakukan urusan surat menyurat dan tata naskah dinas;</t>
  </si>
  <si>
    <t>Melakukan pengelolaan aset, perlengkapan, dan rumah tangga;</t>
  </si>
  <si>
    <t>Mengoordinir pelaksanaan pemeliharaan kebersihan dan keamanan lingkungan kantor;</t>
  </si>
  <si>
    <t>Melakukan pengelolaan administrasi perkantoran;</t>
  </si>
  <si>
    <t>Melakukan pengelolaan informasi dan dokumentasi pelaksanaan program dan kegiatan;</t>
  </si>
  <si>
    <t>Melakukan peningkatan kapasitas sumber daya aparatur melalui program pendidikan, pelatihan, fasilitasi, asistensi, bimbingan teknis, workshop dan/atau seminar bekerja sama dengan unit kerja yang membidangi pengembangan kompetensi;</t>
  </si>
  <si>
    <t>Melakukan kebijakan pimpinan terkait penegakan disiplin pegawai lingkup Dinas;</t>
  </si>
  <si>
    <t>Memfasilitasi penyusunan dan penetapan peraturan perundang-undangan bidang perikanan;</t>
  </si>
  <si>
    <t>Memfasilitasi pelaksanaan sosialisasi peraturan perundang-undangan bidang perikanan;</t>
  </si>
  <si>
    <t>Melakukan pengarsipan dokumen peraturan perundang-undangan bidang perikanan;</t>
  </si>
  <si>
    <t>Melakukan analisa beban kerja dan anlisa jabatan lingkup Dinas;</t>
  </si>
  <si>
    <t>Melakukan analisa kebutuhan pegawai lingkup Dinas;</t>
  </si>
  <si>
    <t>Melaksanakan koordinasi dan konsultasi dengan lembaga pemerintah dan lembaga non pemerintah dalam rangka pelaksanaan tugas;</t>
  </si>
  <si>
    <t>Menilai kinerja pegawai aparatur  sipil negara sesuai ketentuan peraturan perundang-undangan;</t>
  </si>
  <si>
    <t xml:space="preserve">Menyusun laporan pelaksanaan Tugas kepala subbagian Umum,Kepegawaian dan Hukum, serta memberi saran pertimbangan kepada atasan sebagai bahan perumusan kebijakan; dan </t>
  </si>
  <si>
    <t>Melakukan tugas kedinasan lain yang diperintahkan atasan sesuai dengan bidang tugasnya.</t>
  </si>
  <si>
    <t>Dokumen Peraturan perundang-undangan</t>
  </si>
  <si>
    <t>Laporan Tugas kedinasan lainnya</t>
  </si>
  <si>
    <t>5 hari</t>
  </si>
  <si>
    <t>Dokumen anjab dan ABK</t>
  </si>
  <si>
    <t>Dokumen Kebutuhan Pegawai</t>
  </si>
  <si>
    <t xml:space="preserve"> Dokumen Penyusunan dan penetapan Peraturan Perundang-undangan </t>
  </si>
  <si>
    <t xml:space="preserve">Laporan pelaksanaan sosialisasi </t>
  </si>
  <si>
    <t>Laporan Disiplin Pegawai</t>
  </si>
  <si>
    <t>Laporan pelaksanaan Kegiatan</t>
  </si>
  <si>
    <t>Dokumen administrasi Kepegawaian</t>
  </si>
  <si>
    <t>Surar Keluar/Masuk</t>
  </si>
  <si>
    <t>Laporan Pengelolaan</t>
  </si>
  <si>
    <t>Laporan Pelaksanaan Kegiatan</t>
  </si>
  <si>
    <t>Laporan pengelolaan</t>
  </si>
  <si>
    <t>Laporan Pengelolaan Informasi dan dokumentasi</t>
  </si>
  <si>
    <t>Dokumen surat keluar/masuk</t>
  </si>
  <si>
    <t>Peratrura terkait, SOP dan Petunjuk teknis</t>
  </si>
  <si>
    <t xml:space="preserve">Pelaksanaan rapat </t>
  </si>
  <si>
    <t>Pelaksanaan koordinasi dan konsultasi lembaga pemerintah dan lembaga non pemerintah</t>
  </si>
  <si>
    <t>SOP dan petunjuk teknis</t>
  </si>
  <si>
    <t>Kelas 9</t>
  </si>
  <si>
    <t>Rencana Kegiatan Subbagian umum,kepegawaian dan hukum</t>
  </si>
  <si>
    <t>Penyusunan Rencana Kegiatan subbagian umum, kepegawaian dan hukum</t>
  </si>
  <si>
    <t xml:space="preserve">Pendistribusian dan pemberian petunjuk pelaksanaan tugas </t>
  </si>
  <si>
    <t>Pemantauan pengawasan dan pengevaluasian pelaksanaan tugas subbagian kepegawaian dan hukum</t>
  </si>
  <si>
    <t xml:space="preserve">Naskah Dinas </t>
  </si>
  <si>
    <t xml:space="preserve">Penyusunan rancangan melakukan koreksi surat,paraf dan penandatanganan Naskah dinas </t>
  </si>
  <si>
    <t>Hasil Rapat dan dokumentasi</t>
  </si>
  <si>
    <t>Pelaksanaan rapat</t>
  </si>
  <si>
    <t xml:space="preserve">Jenis kegiatan kepegawaian </t>
  </si>
  <si>
    <t xml:space="preserve">Pelaksaan dan pengelolaan Kepegawaian </t>
  </si>
  <si>
    <t>Berkas Surat Masuk dan konsep surat keluar dan tata naskah</t>
  </si>
  <si>
    <t xml:space="preserve">Pelaksanaan dan pengelolaan surat menyurat dan tata naskah dinas </t>
  </si>
  <si>
    <t>Laporan aset dan rekap kebutuhan perlengkapan kantor dan rumah tangga</t>
  </si>
  <si>
    <t xml:space="preserve">Penyelenggaraan pengelolaan aset , perlengkapan dan rumah tangga </t>
  </si>
  <si>
    <t>Kegiatan bersih-bersih kantor dan keamanan</t>
  </si>
  <si>
    <t xml:space="preserve">Pelaksanaan Pemeliharaan Kebersihan dan keamanan kantor </t>
  </si>
  <si>
    <t xml:space="preserve">Jenis Kegiatan ketatausahaan </t>
  </si>
  <si>
    <t xml:space="preserve">Pelaksanaan Pengelolaan administrasi perkantoran </t>
  </si>
  <si>
    <t xml:space="preserve">Jenis informasi dan dokumentasi kegiatan </t>
  </si>
  <si>
    <t xml:space="preserve">Pemberian informasi dan pendokumentasian pelaksanaan program dan kegiatan </t>
  </si>
  <si>
    <t xml:space="preserve">Arsip surat keluar , surat masuk dan ekspedisi </t>
  </si>
  <si>
    <t xml:space="preserve">Pengarsipan surat keluar dan surat masuk </t>
  </si>
  <si>
    <t xml:space="preserve">Jenis kegiatan bimtek, pelatihan, workshop/seminar </t>
  </si>
  <si>
    <t>Peningkatan sumberdaya aparatur melalui program pendidikan, pelatihan, fasilitasi, asistensi, bimbingan teknis, workshop dan/atau seminar bekerja sama dengan unit kerja yang membidangi.</t>
  </si>
  <si>
    <t xml:space="preserve">Daftar hadir pegawai </t>
  </si>
  <si>
    <t xml:space="preserve">Pelaksanaan penegakan disiplin pegawai </t>
  </si>
  <si>
    <t>Jenis peraturan perundang-undangan bidang perikanan</t>
  </si>
  <si>
    <t>Penyusunan dan penetapan peraturan perundang-undangan bidang perikanan</t>
  </si>
  <si>
    <t>Hasil Sosialisasi</t>
  </si>
  <si>
    <t>Pelaksanaan sosialisasi peraturan perundang-undangan bidang perikanan</t>
  </si>
  <si>
    <t xml:space="preserve">Arsip peraturan </t>
  </si>
  <si>
    <t>Pelaksanaan pengarsipan dokumen  peraturan perundang-undangan  bidang perikanan</t>
  </si>
  <si>
    <t xml:space="preserve">Anjab dan ABK </t>
  </si>
  <si>
    <t>Penyusunan Anjab dan ABK lingkup Dinas</t>
  </si>
  <si>
    <t xml:space="preserve">Laporan kinerja pegawai </t>
  </si>
  <si>
    <t xml:space="preserve">Jumlah dan jenis jabatan yang dibutuhkan </t>
  </si>
  <si>
    <t xml:space="preserve">Jenis kegiatan koordinasi dan konsultasi </t>
  </si>
  <si>
    <t xml:space="preserve">Laporan pelaksanaan tugas </t>
  </si>
  <si>
    <t>Instruksi Pimpinan</t>
  </si>
  <si>
    <t xml:space="preserve">Penilaian kinerja pegawai </t>
  </si>
  <si>
    <t>Perhitungan kebutuhan pegawai lingkup Dinas</t>
  </si>
  <si>
    <t>Penyusunan laporan Kepala Subagian Umum, Kepegawaian dan Hukum</t>
  </si>
  <si>
    <t>Pelaksanaan tugas kedinasan lain yang diberikan pimpinan, baik lisan maupun tertulis.</t>
  </si>
  <si>
    <t xml:space="preserve">Perbup SOTK </t>
  </si>
  <si>
    <t>Kerangka Acuan kerja</t>
  </si>
  <si>
    <t>SOP dan Petunjuk teknis</t>
  </si>
  <si>
    <t>Peraturan terkait dan petunjuk teknis</t>
  </si>
  <si>
    <t>SOP dan petunjuk Teknis</t>
  </si>
  <si>
    <t>Surat Perintah dan peraturan terkait</t>
  </si>
  <si>
    <t>Kelancaran pelaksanaan tugas Subbagian Umum, Kepegawaian dan Hukum;</t>
  </si>
  <si>
    <t>Tersusunnya rencana kegiatan Subbagian Umum, Kepegawaian dan Hukum;</t>
  </si>
  <si>
    <t>Terpenuhinya kebutuhan sarana dan prasarana;</t>
  </si>
  <si>
    <t>Kelancaran pengendalian urusan umum yang meliputi asset, ketatausahaan, kepegawaian serta rumah tangga</t>
  </si>
  <si>
    <t>Kelancaran pelaksanaan pengelolaan administrasi dan layanan kepegawaian.</t>
  </si>
  <si>
    <t>Merekomendasikan usulan rencana kegiatan;</t>
  </si>
  <si>
    <t>Meminta data dan informasi terkait kepegawaian;</t>
  </si>
  <si>
    <t>Meminta bawahan untuk berkoordinasi dalam pelaksanaan tugas;</t>
  </si>
  <si>
    <t>Memberikan motivasi kerja kepada bawahan;</t>
  </si>
  <si>
    <t>Meminta laporan pelaksanaan tugas bawahan;</t>
  </si>
  <si>
    <t>Menjaga kebersihan dan keamanan kantor;</t>
  </si>
  <si>
    <t>Mendistribusikan alat tulis kantor sesuai dengan kebutuhan.</t>
  </si>
  <si>
    <t>Konsultasi dan meminta arahan dalam pelaksanaan tugas.</t>
  </si>
  <si>
    <t xml:space="preserve">Konsultasi dan Koordinasi </t>
  </si>
  <si>
    <t>Sinkronisasi dan Koordinasi</t>
  </si>
  <si>
    <t>Normal (25-300 C)</t>
  </si>
  <si>
    <t>Kering</t>
  </si>
  <si>
    <t>Stategis</t>
  </si>
  <si>
    <t>Terang</t>
  </si>
  <si>
    <t>Tenang</t>
  </si>
  <si>
    <t>Kemampuan melaksanakan tugas teknis dan administratif.</t>
  </si>
  <si>
    <t>Verbal</t>
  </si>
  <si>
    <t xml:space="preserve">F ; </t>
  </si>
  <si>
    <t>R ;</t>
  </si>
  <si>
    <t>Kemampuan menyesuaikan diri menerima tanggungjawab untuk kegiatan memimpin, mengendalikan atau merencanakan.</t>
  </si>
  <si>
    <t>R;</t>
  </si>
  <si>
    <t>I;</t>
  </si>
  <si>
    <t>Realistis Alternatif</t>
  </si>
  <si>
    <t>Investigasi</t>
  </si>
  <si>
    <t>Mendengar</t>
  </si>
  <si>
    <t>Melihat</t>
  </si>
  <si>
    <t>SOP dan tata naskah</t>
  </si>
  <si>
    <t>Peraturan terkait, SOP dan Petunjuk teknis</t>
  </si>
  <si>
    <t>Jadwal dan Pembagian tugas</t>
  </si>
  <si>
    <t>Peratura terkait dan petunjuk teknis</t>
  </si>
  <si>
    <t>C;</t>
  </si>
  <si>
    <t>Kemampuan memberikan pelayanan di bidang kepegawaian;</t>
  </si>
  <si>
    <t>Kemampuan mengelola administrasi kepegawaian;</t>
  </si>
  <si>
    <t>Kemampuan menghitung kebutuhan pegawai;</t>
  </si>
  <si>
    <t>Kemampuan membina/peningkatkan profesionalisme ASN;</t>
  </si>
  <si>
    <t>Kemampuan menata persuratan/arsip;</t>
  </si>
  <si>
    <t>Kemampuan memelihara dan mengelola sarana dan prasaran kantor;</t>
  </si>
  <si>
    <t>Kemampuan masa kerja pegawai;</t>
  </si>
  <si>
    <t>Kemampuanmengelola tata naskah/dokumen pegawai;</t>
  </si>
  <si>
    <t>Kemampuan usul mutasi pegawai;</t>
  </si>
  <si>
    <t>Kemampuan menysun analisis jabatan;</t>
  </si>
  <si>
    <t>Kemampuan menyusun /merencanakan program diklat pegawai;</t>
  </si>
  <si>
    <t>Kemampuan mengoperasikan laptop dan internet;</t>
  </si>
  <si>
    <t>D3 : Menyusun data</t>
  </si>
  <si>
    <t>Kemampuan menyusun jadwal kegiatan</t>
  </si>
  <si>
    <t>Kemampuan menyesuaikan diri dalam kegiatan-kegiatan yang berulang, atau secara terus menerus melakukan kegiatan yang sama sesuai dengan perangkat prosedur, urutan atau kecepatan tertentu.</t>
  </si>
  <si>
    <t>Kemampuan menyesuaikan diri dengan kegiatan yang mengandung penafsiran perasaan,gagasan atau fakta dari sudut pandangan pribadi</t>
  </si>
  <si>
    <t xml:space="preserve">Kepala Dinas </t>
  </si>
  <si>
    <t>S1/D-IV/Semua Jurusan</t>
  </si>
  <si>
    <t>Pelatihan Kepemimpinan Pengawas</t>
  </si>
  <si>
    <t>KEPALA SUBBAG UMUM, KEPEGAWAIAN DAN HUKUM</t>
  </si>
  <si>
    <t xml:space="preserve">Sekretariat </t>
  </si>
  <si>
    <t>-</t>
  </si>
  <si>
    <t>Memiliki pengalaman dalam jabatan pelaksana paling singkat 4 (empat) tahun atau JF yang setingkat dengan jabatan pelaksana sesuai dengan bidang tugas jabatan yang akan diduduki</t>
  </si>
  <si>
    <t>Manajemen PNS/ASN</t>
  </si>
  <si>
    <t>Disiplin PNS/ASN</t>
  </si>
  <si>
    <t>Bekerja dengan komputer dan berkas kertas</t>
  </si>
  <si>
    <t>rapi</t>
  </si>
  <si>
    <t>Analisis Beban Kerja (ABK) dan Evaluasi Jabatan</t>
  </si>
  <si>
    <t>Laporan Pelaksanaan Tugas</t>
  </si>
  <si>
    <t>Melakukan pengelolaan administrasi kepegawaian;</t>
  </si>
  <si>
    <t>Melakukan kearsipan dan ekspedisi;</t>
  </si>
  <si>
    <t>Laporan Koordinasi dan Konsultasi</t>
  </si>
  <si>
    <t>Pendistribusian dan pemberian petunjuk pelaksanaan tugas</t>
  </si>
  <si>
    <t>JFT dan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</si>
</sst>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  <numFmt numFmtId="167" formatCode="_-* #,##0.00000_-;\-* #,##0.000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  <font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6" fontId="4" fillId="0" borderId="1" xfId="2" applyNumberFormat="1" applyFont="1" applyBorder="1" applyAlignment="1">
      <alignment horizontal="center" vertical="top"/>
    </xf>
    <xf numFmtId="167" fontId="4" fillId="0" borderId="1" xfId="2" applyNumberFormat="1" applyFont="1" applyBorder="1" applyAlignment="1">
      <alignment horizontal="center" vertical="top"/>
    </xf>
    <xf numFmtId="166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166" fontId="4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7" fillId="0" borderId="0" xfId="0" applyFont="1"/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" xfId="0" quotePrefix="1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left" vertical="center"/>
    </xf>
    <xf numFmtId="0" fontId="4" fillId="0" borderId="15" xfId="0" quotePrefix="1" applyFont="1" applyBorder="1" applyAlignment="1">
      <alignment horizontal="left" vertical="center"/>
    </xf>
    <xf numFmtId="0" fontId="4" fillId="0" borderId="3" xfId="0" quotePrefix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42"/>
  <sheetViews>
    <sheetView tabSelected="1" view="pageBreakPreview" topLeftCell="A125" zoomScaleNormal="100" zoomScaleSheetLayoutView="100" workbookViewId="0">
      <selection activeCell="I133" sqref="I133:L133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20.7109375" customWidth="1"/>
    <col min="6" max="7" width="2.42578125" style="2" customWidth="1"/>
    <col min="8" max="9" width="8.140625" customWidth="1"/>
    <col min="10" max="10" width="12" customWidth="1"/>
    <col min="11" max="11" width="8.7109375" customWidth="1"/>
    <col min="12" max="13" width="12.140625" customWidth="1"/>
    <col min="14" max="14" width="17.85546875" customWidth="1"/>
  </cols>
  <sheetData>
    <row r="2" spans="1:13" ht="22.5" customHeight="1" x14ac:dyDescent="0.2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54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95" t="s">
        <v>6</v>
      </c>
      <c r="C4" s="95"/>
      <c r="D4" s="95"/>
      <c r="E4" s="95"/>
      <c r="F4" s="45" t="s">
        <v>11</v>
      </c>
      <c r="G4" s="60" t="s">
        <v>279</v>
      </c>
      <c r="I4" s="7"/>
      <c r="J4" s="7"/>
      <c r="K4" s="7"/>
      <c r="L4" s="7"/>
      <c r="M4" s="7"/>
    </row>
    <row r="5" spans="1:13" x14ac:dyDescent="0.25">
      <c r="A5" s="9" t="s">
        <v>2</v>
      </c>
      <c r="B5" s="95" t="s">
        <v>7</v>
      </c>
      <c r="C5" s="95"/>
      <c r="D5" s="95"/>
      <c r="E5" s="95"/>
      <c r="F5" s="45" t="s">
        <v>11</v>
      </c>
      <c r="G5" s="45"/>
      <c r="H5" s="7"/>
      <c r="I5" s="7"/>
      <c r="J5" s="7"/>
      <c r="K5" s="7"/>
      <c r="L5" s="7"/>
      <c r="M5" s="7"/>
    </row>
    <row r="6" spans="1:13" x14ac:dyDescent="0.25">
      <c r="A6" s="9" t="s">
        <v>3</v>
      </c>
      <c r="B6" s="95" t="s">
        <v>8</v>
      </c>
      <c r="C6" s="95"/>
      <c r="D6" s="95"/>
      <c r="E6" s="95"/>
      <c r="F6" s="45" t="s">
        <v>11</v>
      </c>
      <c r="G6" s="45"/>
      <c r="H6" s="7"/>
      <c r="I6" s="7"/>
      <c r="J6" s="7"/>
      <c r="K6" s="7"/>
      <c r="L6" s="7"/>
      <c r="M6" s="7"/>
    </row>
    <row r="7" spans="1:13" x14ac:dyDescent="0.25">
      <c r="A7" s="9"/>
      <c r="B7" s="27" t="s">
        <v>14</v>
      </c>
      <c r="C7" s="7" t="s">
        <v>21</v>
      </c>
      <c r="D7" s="7"/>
      <c r="F7" s="45" t="s">
        <v>11</v>
      </c>
      <c r="G7" s="7" t="s">
        <v>63</v>
      </c>
      <c r="I7" s="7"/>
      <c r="J7" s="7"/>
      <c r="K7" s="7"/>
      <c r="L7" s="7"/>
      <c r="M7" s="7"/>
    </row>
    <row r="8" spans="1:13" x14ac:dyDescent="0.25">
      <c r="A8" s="9"/>
      <c r="B8" s="27" t="s">
        <v>15</v>
      </c>
      <c r="C8" s="7" t="s">
        <v>22</v>
      </c>
      <c r="D8" s="7"/>
      <c r="F8" s="45" t="s">
        <v>11</v>
      </c>
      <c r="G8" s="7" t="s">
        <v>63</v>
      </c>
      <c r="I8" s="7"/>
      <c r="J8" s="7"/>
      <c r="K8" s="7"/>
      <c r="L8" s="7"/>
      <c r="M8" s="7"/>
    </row>
    <row r="9" spans="1:13" x14ac:dyDescent="0.25">
      <c r="A9" s="9"/>
      <c r="B9" s="27" t="s">
        <v>16</v>
      </c>
      <c r="C9" s="7" t="s">
        <v>23</v>
      </c>
      <c r="D9" s="7"/>
      <c r="F9" s="45" t="s">
        <v>11</v>
      </c>
      <c r="G9" s="7" t="s">
        <v>129</v>
      </c>
      <c r="I9" s="7"/>
      <c r="J9" s="7"/>
      <c r="K9" s="7"/>
      <c r="L9" s="7"/>
      <c r="M9" s="7"/>
    </row>
    <row r="10" spans="1:13" x14ac:dyDescent="0.25">
      <c r="A10" s="9"/>
      <c r="B10" s="27" t="s">
        <v>17</v>
      </c>
      <c r="C10" s="7" t="s">
        <v>24</v>
      </c>
      <c r="D10" s="7"/>
      <c r="F10" s="45" t="s">
        <v>11</v>
      </c>
      <c r="G10" s="7" t="s">
        <v>280</v>
      </c>
      <c r="I10" s="7"/>
      <c r="J10" s="7"/>
      <c r="K10" s="7"/>
      <c r="L10" s="7"/>
      <c r="M10" s="7"/>
    </row>
    <row r="11" spans="1:13" x14ac:dyDescent="0.25">
      <c r="A11" s="9"/>
      <c r="B11" s="27" t="s">
        <v>18</v>
      </c>
      <c r="C11" s="7" t="s">
        <v>25</v>
      </c>
      <c r="D11" s="7"/>
      <c r="F11" s="45" t="s">
        <v>11</v>
      </c>
      <c r="G11" s="7" t="s">
        <v>63</v>
      </c>
      <c r="I11" s="7"/>
      <c r="J11" s="7"/>
      <c r="K11" s="7"/>
      <c r="L11" s="7"/>
      <c r="M11" s="7"/>
    </row>
    <row r="12" spans="1:13" x14ac:dyDescent="0.25">
      <c r="A12" s="9"/>
      <c r="B12" s="27" t="s">
        <v>19</v>
      </c>
      <c r="C12" s="7" t="s">
        <v>26</v>
      </c>
      <c r="D12" s="7"/>
      <c r="F12" s="45" t="s">
        <v>11</v>
      </c>
      <c r="G12" s="7" t="s">
        <v>63</v>
      </c>
      <c r="I12" s="7"/>
      <c r="J12" s="7"/>
      <c r="K12" s="7"/>
      <c r="L12" s="7"/>
      <c r="M12" s="7"/>
    </row>
    <row r="13" spans="1:13" x14ac:dyDescent="0.25">
      <c r="A13" s="9"/>
      <c r="B13" s="27" t="s">
        <v>20</v>
      </c>
      <c r="C13" s="7" t="s">
        <v>27</v>
      </c>
      <c r="D13" s="7"/>
      <c r="F13" s="45" t="s">
        <v>11</v>
      </c>
      <c r="G13" s="7" t="s">
        <v>63</v>
      </c>
      <c r="I13" s="7"/>
      <c r="J13" s="7"/>
      <c r="K13" s="7"/>
      <c r="L13" s="7"/>
      <c r="M13" s="7"/>
    </row>
    <row r="14" spans="1:13" ht="74.25" customHeight="1" x14ac:dyDescent="0.25">
      <c r="A14" s="18" t="s">
        <v>4</v>
      </c>
      <c r="B14" s="62" t="s">
        <v>9</v>
      </c>
      <c r="C14" s="62"/>
      <c r="D14" s="62"/>
      <c r="E14" s="62"/>
      <c r="F14" s="57" t="s">
        <v>11</v>
      </c>
      <c r="G14" s="93" t="s">
        <v>133</v>
      </c>
      <c r="H14" s="93"/>
      <c r="I14" s="93"/>
      <c r="J14" s="93"/>
      <c r="K14" s="93"/>
      <c r="L14" s="93"/>
      <c r="M14" s="58"/>
    </row>
    <row r="15" spans="1:13" x14ac:dyDescent="0.25">
      <c r="A15" s="9" t="s">
        <v>5</v>
      </c>
      <c r="B15" s="95" t="s">
        <v>10</v>
      </c>
      <c r="C15" s="95"/>
      <c r="D15" s="95"/>
      <c r="E15" s="95"/>
      <c r="F15" s="45" t="s">
        <v>11</v>
      </c>
      <c r="G15" s="45"/>
      <c r="H15" s="7"/>
      <c r="I15" s="7"/>
      <c r="J15" s="7"/>
      <c r="K15" s="7"/>
      <c r="L15" s="7"/>
      <c r="M15" s="7"/>
    </row>
    <row r="16" spans="1:13" x14ac:dyDescent="0.25">
      <c r="A16" s="9"/>
      <c r="B16" s="10" t="s">
        <v>14</v>
      </c>
      <c r="C16" s="7" t="s">
        <v>39</v>
      </c>
      <c r="D16" s="7"/>
      <c r="F16" s="45" t="s">
        <v>11</v>
      </c>
      <c r="G16" s="7" t="s">
        <v>277</v>
      </c>
      <c r="I16" s="7"/>
      <c r="J16" s="7"/>
      <c r="K16" s="7"/>
      <c r="L16" s="7"/>
      <c r="M16" s="7"/>
    </row>
    <row r="17" spans="1:14" x14ac:dyDescent="0.25">
      <c r="A17" s="9"/>
      <c r="B17" s="10" t="s">
        <v>15</v>
      </c>
      <c r="C17" s="7" t="s">
        <v>40</v>
      </c>
      <c r="D17" s="7"/>
      <c r="F17" s="45" t="s">
        <v>11</v>
      </c>
      <c r="G17" s="45"/>
      <c r="I17" s="7"/>
      <c r="J17" s="7"/>
      <c r="K17" s="7"/>
      <c r="L17" s="7"/>
      <c r="M17" s="7"/>
    </row>
    <row r="18" spans="1:14" x14ac:dyDescent="0.25">
      <c r="A18" s="9"/>
      <c r="B18" s="10"/>
      <c r="C18" s="7" t="s">
        <v>64</v>
      </c>
      <c r="D18" s="7"/>
      <c r="F18" s="45" t="s">
        <v>11</v>
      </c>
      <c r="G18" s="7" t="s">
        <v>278</v>
      </c>
      <c r="I18" s="7"/>
      <c r="J18" s="7"/>
      <c r="K18" s="7"/>
      <c r="L18" s="7"/>
      <c r="M18" s="7"/>
    </row>
    <row r="19" spans="1:14" x14ac:dyDescent="0.25">
      <c r="A19" s="9"/>
      <c r="B19" s="10"/>
      <c r="C19" s="7" t="s">
        <v>65</v>
      </c>
      <c r="D19" s="7"/>
      <c r="F19" s="45" t="s">
        <v>11</v>
      </c>
      <c r="G19" s="45" t="s">
        <v>63</v>
      </c>
      <c r="H19" s="7" t="s">
        <v>287</v>
      </c>
      <c r="I19" s="7"/>
      <c r="J19" s="7"/>
      <c r="K19" s="7"/>
      <c r="L19" s="7"/>
      <c r="M19" s="7"/>
    </row>
    <row r="20" spans="1:14" x14ac:dyDescent="0.25">
      <c r="A20" s="9"/>
      <c r="B20" s="10"/>
      <c r="C20" s="7"/>
      <c r="D20" s="7"/>
      <c r="F20" s="45"/>
      <c r="G20" s="61" t="s">
        <v>281</v>
      </c>
      <c r="H20" s="7" t="s">
        <v>283</v>
      </c>
      <c r="I20" s="7"/>
      <c r="J20" s="7"/>
      <c r="K20" s="7"/>
      <c r="L20" s="7"/>
      <c r="M20" s="7"/>
    </row>
    <row r="21" spans="1:14" x14ac:dyDescent="0.25">
      <c r="A21" s="9"/>
      <c r="B21" s="10"/>
      <c r="C21" s="7"/>
      <c r="D21" s="7"/>
      <c r="F21" s="45"/>
      <c r="G21" s="61" t="s">
        <v>281</v>
      </c>
      <c r="H21" s="7" t="s">
        <v>284</v>
      </c>
      <c r="I21" s="7"/>
      <c r="J21" s="7"/>
      <c r="K21" s="7"/>
      <c r="L21" s="7"/>
      <c r="M21" s="7"/>
    </row>
    <row r="22" spans="1:14" x14ac:dyDescent="0.25">
      <c r="A22" s="9"/>
      <c r="B22" s="10"/>
      <c r="C22" s="10"/>
      <c r="D22" s="10"/>
      <c r="E22" s="7"/>
      <c r="F22" s="45"/>
      <c r="G22" s="45"/>
      <c r="H22" s="7"/>
      <c r="I22" s="7"/>
      <c r="J22" s="7"/>
      <c r="K22" s="7"/>
      <c r="L22" s="7"/>
      <c r="M22" s="7"/>
    </row>
    <row r="23" spans="1:14" ht="54.75" customHeight="1" x14ac:dyDescent="0.25">
      <c r="A23" s="6"/>
      <c r="B23" s="19" t="s">
        <v>16</v>
      </c>
      <c r="C23" s="20" t="s">
        <v>41</v>
      </c>
      <c r="D23" s="20"/>
      <c r="F23" s="57" t="s">
        <v>11</v>
      </c>
      <c r="G23" s="57" t="s">
        <v>63</v>
      </c>
      <c r="H23" s="133" t="s">
        <v>282</v>
      </c>
      <c r="I23" s="133"/>
      <c r="J23" s="133"/>
      <c r="K23" s="133"/>
      <c r="L23" s="133"/>
      <c r="M23" s="58"/>
    </row>
    <row r="24" spans="1:14" ht="15" customHeight="1" x14ac:dyDescent="0.25">
      <c r="A24" s="6"/>
      <c r="B24" s="11"/>
      <c r="C24" s="11"/>
      <c r="D24" s="11"/>
      <c r="E24" s="7"/>
      <c r="F24" s="45"/>
      <c r="G24" s="57"/>
      <c r="H24" s="93"/>
      <c r="I24" s="93"/>
      <c r="J24" s="93"/>
      <c r="K24" s="93"/>
      <c r="L24" s="93"/>
      <c r="M24" s="58"/>
    </row>
    <row r="25" spans="1:14" x14ac:dyDescent="0.25">
      <c r="A25" s="9" t="s">
        <v>12</v>
      </c>
      <c r="B25" s="95" t="s">
        <v>13</v>
      </c>
      <c r="C25" s="95"/>
      <c r="D25" s="95"/>
      <c r="E25" s="95"/>
      <c r="F25" s="45"/>
      <c r="G25" s="45"/>
      <c r="H25" s="7"/>
      <c r="I25" s="7"/>
      <c r="J25" s="7"/>
      <c r="K25" s="7"/>
      <c r="L25" s="7"/>
      <c r="M25" s="7"/>
    </row>
    <row r="26" spans="1:14" ht="5.25" customHeight="1" x14ac:dyDescent="0.25">
      <c r="A26" s="6"/>
      <c r="B26" s="7"/>
      <c r="C26" s="7"/>
      <c r="D26" s="7"/>
      <c r="E26" s="7"/>
      <c r="F26" s="45"/>
      <c r="G26" s="45"/>
      <c r="H26" s="7"/>
      <c r="I26" s="7"/>
      <c r="J26" s="7"/>
      <c r="K26" s="7"/>
      <c r="L26" s="7"/>
      <c r="M26" s="7"/>
    </row>
    <row r="27" spans="1:14" ht="15" customHeight="1" x14ac:dyDescent="0.25">
      <c r="A27" s="6"/>
      <c r="B27" s="134" t="s">
        <v>28</v>
      </c>
      <c r="C27" s="123" t="s">
        <v>29</v>
      </c>
      <c r="D27" s="124"/>
      <c r="E27" s="125"/>
      <c r="F27" s="123" t="s">
        <v>35</v>
      </c>
      <c r="G27" s="124"/>
      <c r="H27" s="125"/>
      <c r="I27" s="140" t="s">
        <v>31</v>
      </c>
      <c r="J27" s="140" t="s">
        <v>61</v>
      </c>
      <c r="K27" s="140" t="s">
        <v>62</v>
      </c>
      <c r="L27" s="140" t="s">
        <v>36</v>
      </c>
      <c r="M27" s="140" t="s">
        <v>122</v>
      </c>
    </row>
    <row r="28" spans="1:14" ht="15" customHeight="1" x14ac:dyDescent="0.25">
      <c r="A28" s="6"/>
      <c r="B28" s="135"/>
      <c r="C28" s="137"/>
      <c r="D28" s="138"/>
      <c r="E28" s="139"/>
      <c r="F28" s="137"/>
      <c r="G28" s="138"/>
      <c r="H28" s="139"/>
      <c r="I28" s="141"/>
      <c r="J28" s="141"/>
      <c r="K28" s="141"/>
      <c r="L28" s="141"/>
      <c r="M28" s="141"/>
    </row>
    <row r="29" spans="1:14" ht="24.75" customHeight="1" x14ac:dyDescent="0.25">
      <c r="A29" s="6"/>
      <c r="B29" s="136"/>
      <c r="C29" s="126"/>
      <c r="D29" s="127"/>
      <c r="E29" s="128"/>
      <c r="F29" s="126"/>
      <c r="G29" s="127"/>
      <c r="H29" s="128"/>
      <c r="I29" s="142"/>
      <c r="J29" s="142"/>
      <c r="K29" s="142"/>
      <c r="L29" s="142"/>
      <c r="M29" s="142"/>
    </row>
    <row r="30" spans="1:14" ht="75.75" customHeight="1" x14ac:dyDescent="0.25">
      <c r="A30" s="6"/>
      <c r="B30" s="21" t="s">
        <v>1</v>
      </c>
      <c r="C30" s="64" t="s">
        <v>134</v>
      </c>
      <c r="D30" s="65"/>
      <c r="E30" s="66"/>
      <c r="F30" s="130" t="s">
        <v>119</v>
      </c>
      <c r="G30" s="131"/>
      <c r="H30" s="132"/>
      <c r="I30" s="56">
        <v>1</v>
      </c>
      <c r="J30" s="56">
        <f>M30*60</f>
        <v>1650</v>
      </c>
      <c r="K30" s="22">
        <v>78000</v>
      </c>
      <c r="L30" s="24">
        <f t="shared" ref="L30:L52" si="0">(I30*J30)/K30</f>
        <v>2.1153846153846155E-2</v>
      </c>
      <c r="M30" s="56">
        <f>5.5*5</f>
        <v>27.5</v>
      </c>
      <c r="N30" s="26" t="s">
        <v>123</v>
      </c>
    </row>
    <row r="31" spans="1:14" ht="64.5" customHeight="1" x14ac:dyDescent="0.25">
      <c r="A31" s="6"/>
      <c r="B31" s="21" t="s">
        <v>2</v>
      </c>
      <c r="C31" s="64" t="s">
        <v>135</v>
      </c>
      <c r="D31" s="65"/>
      <c r="E31" s="66"/>
      <c r="F31" s="130" t="s">
        <v>257</v>
      </c>
      <c r="G31" s="131"/>
      <c r="H31" s="132"/>
      <c r="I31" s="56">
        <v>12</v>
      </c>
      <c r="J31" s="56">
        <f t="shared" ref="J31:J52" si="1">M31*60</f>
        <v>330</v>
      </c>
      <c r="K31" s="22">
        <v>78000</v>
      </c>
      <c r="L31" s="23">
        <f t="shared" si="0"/>
        <v>5.0769230769230768E-2</v>
      </c>
      <c r="M31" s="56">
        <f t="shared" ref="M31:M39" si="2">5.5</f>
        <v>5.5</v>
      </c>
      <c r="N31" s="26" t="s">
        <v>121</v>
      </c>
    </row>
    <row r="32" spans="1:14" ht="89.25" customHeight="1" x14ac:dyDescent="0.25">
      <c r="A32" s="6"/>
      <c r="B32" s="21">
        <v>3</v>
      </c>
      <c r="C32" s="64" t="s">
        <v>136</v>
      </c>
      <c r="D32" s="65"/>
      <c r="E32" s="66"/>
      <c r="F32" s="130" t="s">
        <v>68</v>
      </c>
      <c r="G32" s="131"/>
      <c r="H32" s="132"/>
      <c r="I32" s="56">
        <v>12</v>
      </c>
      <c r="J32" s="56">
        <f t="shared" si="1"/>
        <v>330</v>
      </c>
      <c r="K32" s="22">
        <v>78000</v>
      </c>
      <c r="L32" s="23">
        <f t="shared" si="0"/>
        <v>5.0769230769230768E-2</v>
      </c>
      <c r="M32" s="56">
        <f t="shared" si="2"/>
        <v>5.5</v>
      </c>
      <c r="N32" s="26" t="s">
        <v>121</v>
      </c>
    </row>
    <row r="33" spans="1:14" ht="79.5" customHeight="1" x14ac:dyDescent="0.25">
      <c r="A33" s="6"/>
      <c r="B33" s="21">
        <v>4</v>
      </c>
      <c r="C33" s="64" t="s">
        <v>130</v>
      </c>
      <c r="D33" s="65"/>
      <c r="E33" s="66"/>
      <c r="F33" s="130" t="s">
        <v>67</v>
      </c>
      <c r="G33" s="131"/>
      <c r="H33" s="132"/>
      <c r="I33" s="56">
        <v>12</v>
      </c>
      <c r="J33" s="56">
        <f t="shared" si="1"/>
        <v>330</v>
      </c>
      <c r="K33" s="22">
        <v>78000</v>
      </c>
      <c r="L33" s="23">
        <f t="shared" si="0"/>
        <v>5.0769230769230768E-2</v>
      </c>
      <c r="M33" s="56">
        <f t="shared" si="2"/>
        <v>5.5</v>
      </c>
      <c r="N33" s="26" t="s">
        <v>121</v>
      </c>
    </row>
    <row r="34" spans="1:14" ht="60" customHeight="1" x14ac:dyDescent="0.25">
      <c r="A34" s="6"/>
      <c r="B34" s="21">
        <v>5</v>
      </c>
      <c r="C34" s="64" t="s">
        <v>137</v>
      </c>
      <c r="D34" s="65"/>
      <c r="E34" s="66"/>
      <c r="F34" s="130" t="s">
        <v>131</v>
      </c>
      <c r="G34" s="131"/>
      <c r="H34" s="132"/>
      <c r="I34" s="56">
        <v>12</v>
      </c>
      <c r="J34" s="56">
        <f t="shared" si="1"/>
        <v>330</v>
      </c>
      <c r="K34" s="22">
        <v>78000</v>
      </c>
      <c r="L34" s="23">
        <f t="shared" si="0"/>
        <v>5.0769230769230768E-2</v>
      </c>
      <c r="M34" s="56">
        <f t="shared" si="2"/>
        <v>5.5</v>
      </c>
      <c r="N34" s="26" t="s">
        <v>121</v>
      </c>
    </row>
    <row r="35" spans="1:14" ht="59.25" customHeight="1" x14ac:dyDescent="0.25">
      <c r="A35" s="6"/>
      <c r="B35" s="21">
        <v>6</v>
      </c>
      <c r="C35" s="64" t="s">
        <v>289</v>
      </c>
      <c r="D35" s="65"/>
      <c r="E35" s="66"/>
      <c r="F35" s="130" t="s">
        <v>163</v>
      </c>
      <c r="G35" s="131"/>
      <c r="H35" s="132"/>
      <c r="I35" s="56">
        <v>38</v>
      </c>
      <c r="J35" s="56">
        <f t="shared" si="1"/>
        <v>330</v>
      </c>
      <c r="K35" s="22">
        <v>78000</v>
      </c>
      <c r="L35" s="23">
        <f t="shared" si="0"/>
        <v>0.16076923076923078</v>
      </c>
      <c r="M35" s="56">
        <f t="shared" si="2"/>
        <v>5.5</v>
      </c>
      <c r="N35" s="26" t="s">
        <v>121</v>
      </c>
    </row>
    <row r="36" spans="1:14" ht="54.75" customHeight="1" x14ac:dyDescent="0.25">
      <c r="A36" s="6"/>
      <c r="B36" s="21">
        <v>7</v>
      </c>
      <c r="C36" s="64" t="s">
        <v>138</v>
      </c>
      <c r="D36" s="65"/>
      <c r="E36" s="66"/>
      <c r="F36" s="130" t="s">
        <v>164</v>
      </c>
      <c r="G36" s="131"/>
      <c r="H36" s="132"/>
      <c r="I36" s="56">
        <v>12</v>
      </c>
      <c r="J36" s="56">
        <f t="shared" si="1"/>
        <v>330</v>
      </c>
      <c r="K36" s="22">
        <v>78000</v>
      </c>
      <c r="L36" s="23">
        <f t="shared" si="0"/>
        <v>5.0769230769230768E-2</v>
      </c>
      <c r="M36" s="56">
        <f t="shared" si="2"/>
        <v>5.5</v>
      </c>
      <c r="N36" s="26" t="s">
        <v>121</v>
      </c>
    </row>
    <row r="37" spans="1:14" ht="51" customHeight="1" x14ac:dyDescent="0.25">
      <c r="A37" s="6"/>
      <c r="B37" s="21">
        <v>8</v>
      </c>
      <c r="C37" s="64" t="s">
        <v>139</v>
      </c>
      <c r="D37" s="65"/>
      <c r="E37" s="66"/>
      <c r="F37" s="130" t="s">
        <v>165</v>
      </c>
      <c r="G37" s="131"/>
      <c r="H37" s="132"/>
      <c r="I37" s="56">
        <v>12</v>
      </c>
      <c r="J37" s="56">
        <f t="shared" si="1"/>
        <v>330</v>
      </c>
      <c r="K37" s="22">
        <v>78000</v>
      </c>
      <c r="L37" s="23">
        <f t="shared" si="0"/>
        <v>5.0769230769230768E-2</v>
      </c>
      <c r="M37" s="56">
        <f t="shared" si="2"/>
        <v>5.5</v>
      </c>
      <c r="N37" s="26" t="s">
        <v>121</v>
      </c>
    </row>
    <row r="38" spans="1:14" ht="55.5" customHeight="1" x14ac:dyDescent="0.25">
      <c r="A38" s="6"/>
      <c r="B38" s="21">
        <v>9</v>
      </c>
      <c r="C38" s="64" t="s">
        <v>140</v>
      </c>
      <c r="D38" s="65"/>
      <c r="E38" s="66"/>
      <c r="F38" s="130" t="s">
        <v>166</v>
      </c>
      <c r="G38" s="131"/>
      <c r="H38" s="132"/>
      <c r="I38" s="56">
        <v>12</v>
      </c>
      <c r="J38" s="56">
        <f t="shared" si="1"/>
        <v>330</v>
      </c>
      <c r="K38" s="22">
        <v>78000</v>
      </c>
      <c r="L38" s="23">
        <f t="shared" si="0"/>
        <v>5.0769230769230768E-2</v>
      </c>
      <c r="M38" s="56">
        <f t="shared" si="2"/>
        <v>5.5</v>
      </c>
      <c r="N38" s="26" t="s">
        <v>121</v>
      </c>
    </row>
    <row r="39" spans="1:14" ht="54" customHeight="1" x14ac:dyDescent="0.25">
      <c r="A39" s="6"/>
      <c r="B39" s="21">
        <v>10</v>
      </c>
      <c r="C39" s="64" t="s">
        <v>141</v>
      </c>
      <c r="D39" s="65"/>
      <c r="E39" s="66"/>
      <c r="F39" s="130" t="s">
        <v>167</v>
      </c>
      <c r="G39" s="131"/>
      <c r="H39" s="132"/>
      <c r="I39" s="56">
        <v>12</v>
      </c>
      <c r="J39" s="56">
        <f t="shared" si="1"/>
        <v>330</v>
      </c>
      <c r="K39" s="22">
        <v>78000</v>
      </c>
      <c r="L39" s="23">
        <f t="shared" si="0"/>
        <v>5.0769230769230768E-2</v>
      </c>
      <c r="M39" s="56">
        <f t="shared" si="2"/>
        <v>5.5</v>
      </c>
      <c r="N39" s="26" t="s">
        <v>121</v>
      </c>
    </row>
    <row r="40" spans="1:14" ht="78.75" customHeight="1" x14ac:dyDescent="0.25">
      <c r="A40" s="6"/>
      <c r="B40" s="21">
        <v>11</v>
      </c>
      <c r="C40" s="64" t="s">
        <v>142</v>
      </c>
      <c r="D40" s="65"/>
      <c r="E40" s="66"/>
      <c r="F40" s="130" t="s">
        <v>168</v>
      </c>
      <c r="G40" s="131"/>
      <c r="H40" s="132"/>
      <c r="I40" s="56">
        <v>12</v>
      </c>
      <c r="J40" s="56">
        <f t="shared" si="1"/>
        <v>330</v>
      </c>
      <c r="K40" s="22">
        <v>78000</v>
      </c>
      <c r="L40" s="23">
        <f t="shared" si="0"/>
        <v>5.0769230769230768E-2</v>
      </c>
      <c r="M40" s="56">
        <v>5.5</v>
      </c>
      <c r="N40" s="26" t="s">
        <v>121</v>
      </c>
    </row>
    <row r="41" spans="1:14" ht="59.25" customHeight="1" x14ac:dyDescent="0.25">
      <c r="A41" s="6"/>
      <c r="B41" s="21">
        <v>12</v>
      </c>
      <c r="C41" s="64" t="s">
        <v>290</v>
      </c>
      <c r="D41" s="65"/>
      <c r="E41" s="66"/>
      <c r="F41" s="130" t="s">
        <v>169</v>
      </c>
      <c r="G41" s="131"/>
      <c r="H41" s="132"/>
      <c r="I41" s="56">
        <v>12</v>
      </c>
      <c r="J41" s="56">
        <f t="shared" si="1"/>
        <v>330</v>
      </c>
      <c r="K41" s="22">
        <v>78000</v>
      </c>
      <c r="L41" s="23">
        <f t="shared" si="0"/>
        <v>5.0769230769230768E-2</v>
      </c>
      <c r="M41" s="56">
        <v>5.5</v>
      </c>
      <c r="N41" s="26" t="s">
        <v>121</v>
      </c>
    </row>
    <row r="42" spans="1:14" ht="116.25" customHeight="1" x14ac:dyDescent="0.25">
      <c r="A42" s="6"/>
      <c r="B42" s="21">
        <v>13</v>
      </c>
      <c r="C42" s="64" t="s">
        <v>143</v>
      </c>
      <c r="D42" s="65"/>
      <c r="E42" s="66"/>
      <c r="F42" s="130" t="s">
        <v>162</v>
      </c>
      <c r="G42" s="131"/>
      <c r="H42" s="132"/>
      <c r="I42" s="56">
        <v>1</v>
      </c>
      <c r="J42" s="56">
        <f t="shared" si="1"/>
        <v>1650</v>
      </c>
      <c r="K42" s="22">
        <v>78000</v>
      </c>
      <c r="L42" s="23">
        <f t="shared" si="0"/>
        <v>2.1153846153846155E-2</v>
      </c>
      <c r="M42" s="56">
        <f>5.5*5</f>
        <v>27.5</v>
      </c>
      <c r="N42" s="26" t="s">
        <v>123</v>
      </c>
    </row>
    <row r="43" spans="1:14" ht="66" customHeight="1" x14ac:dyDescent="0.25">
      <c r="A43" s="6"/>
      <c r="B43" s="21">
        <v>14</v>
      </c>
      <c r="C43" s="64" t="s">
        <v>144</v>
      </c>
      <c r="D43" s="65"/>
      <c r="E43" s="66"/>
      <c r="F43" s="130" t="s">
        <v>161</v>
      </c>
      <c r="G43" s="131"/>
      <c r="H43" s="132"/>
      <c r="I43" s="56">
        <v>12</v>
      </c>
      <c r="J43" s="56">
        <f t="shared" ref="J43" si="3">M43*60</f>
        <v>330</v>
      </c>
      <c r="K43" s="22">
        <v>78000</v>
      </c>
      <c r="L43" s="23">
        <f t="shared" ref="L43" si="4">(I43*J43)/K43</f>
        <v>5.0769230769230768E-2</v>
      </c>
      <c r="M43" s="56">
        <v>5.5</v>
      </c>
      <c r="N43" s="26" t="s">
        <v>121</v>
      </c>
    </row>
    <row r="44" spans="1:14" ht="93" customHeight="1" x14ac:dyDescent="0.25">
      <c r="A44" s="6"/>
      <c r="B44" s="21">
        <v>15</v>
      </c>
      <c r="C44" s="64" t="s">
        <v>145</v>
      </c>
      <c r="D44" s="65"/>
      <c r="E44" s="66"/>
      <c r="F44" s="130" t="s">
        <v>159</v>
      </c>
      <c r="G44" s="131"/>
      <c r="H44" s="132"/>
      <c r="I44" s="56">
        <v>1</v>
      </c>
      <c r="J44" s="56">
        <f t="shared" ref="J44:J51" si="5">M44*60</f>
        <v>330</v>
      </c>
      <c r="K44" s="22">
        <v>78000</v>
      </c>
      <c r="L44" s="23">
        <f t="shared" ref="L44:L51" si="6">(I44*J44)/K44</f>
        <v>4.2307692307692307E-3</v>
      </c>
      <c r="M44" s="56">
        <f>5.5</f>
        <v>5.5</v>
      </c>
      <c r="N44" s="26" t="s">
        <v>121</v>
      </c>
    </row>
    <row r="45" spans="1:14" ht="63" customHeight="1" x14ac:dyDescent="0.25">
      <c r="A45" s="6"/>
      <c r="B45" s="21">
        <v>16</v>
      </c>
      <c r="C45" s="64" t="s">
        <v>146</v>
      </c>
      <c r="D45" s="65"/>
      <c r="E45" s="66"/>
      <c r="F45" s="130" t="s">
        <v>160</v>
      </c>
      <c r="G45" s="131"/>
      <c r="H45" s="132"/>
      <c r="I45" s="56">
        <v>1</v>
      </c>
      <c r="J45" s="56">
        <f t="shared" si="5"/>
        <v>330</v>
      </c>
      <c r="K45" s="22">
        <v>78000</v>
      </c>
      <c r="L45" s="23">
        <f t="shared" si="6"/>
        <v>4.2307692307692307E-3</v>
      </c>
      <c r="M45" s="56">
        <f>5.5</f>
        <v>5.5</v>
      </c>
      <c r="N45" s="26" t="s">
        <v>121</v>
      </c>
    </row>
    <row r="46" spans="1:14" ht="66.75" customHeight="1" x14ac:dyDescent="0.25">
      <c r="A46" s="6"/>
      <c r="B46" s="21">
        <v>17</v>
      </c>
      <c r="C46" s="64" t="s">
        <v>147</v>
      </c>
      <c r="D46" s="65"/>
      <c r="E46" s="66"/>
      <c r="F46" s="130" t="s">
        <v>154</v>
      </c>
      <c r="G46" s="131"/>
      <c r="H46" s="132"/>
      <c r="I46" s="56">
        <v>12</v>
      </c>
      <c r="J46" s="56">
        <f t="shared" si="5"/>
        <v>330</v>
      </c>
      <c r="K46" s="22">
        <v>78000</v>
      </c>
      <c r="L46" s="23">
        <f t="shared" si="6"/>
        <v>5.0769230769230768E-2</v>
      </c>
      <c r="M46" s="56">
        <f>5.5</f>
        <v>5.5</v>
      </c>
      <c r="N46" s="26" t="s">
        <v>121</v>
      </c>
    </row>
    <row r="47" spans="1:14" ht="52.5" customHeight="1" x14ac:dyDescent="0.25">
      <c r="A47" s="6"/>
      <c r="B47" s="21">
        <v>18</v>
      </c>
      <c r="C47" s="64" t="s">
        <v>148</v>
      </c>
      <c r="D47" s="65"/>
      <c r="E47" s="66"/>
      <c r="F47" s="130" t="s">
        <v>157</v>
      </c>
      <c r="G47" s="131"/>
      <c r="H47" s="132"/>
      <c r="I47" s="56">
        <v>1</v>
      </c>
      <c r="J47" s="56">
        <f t="shared" si="5"/>
        <v>1650</v>
      </c>
      <c r="K47" s="22">
        <v>78000</v>
      </c>
      <c r="L47" s="23">
        <f t="shared" si="6"/>
        <v>2.1153846153846155E-2</v>
      </c>
      <c r="M47" s="56">
        <f>5.5*5</f>
        <v>27.5</v>
      </c>
      <c r="N47" s="26" t="s">
        <v>156</v>
      </c>
    </row>
    <row r="48" spans="1:14" ht="53.25" customHeight="1" x14ac:dyDescent="0.25">
      <c r="A48" s="6"/>
      <c r="B48" s="21">
        <v>19</v>
      </c>
      <c r="C48" s="64" t="s">
        <v>149</v>
      </c>
      <c r="D48" s="65"/>
      <c r="E48" s="66"/>
      <c r="F48" s="130" t="s">
        <v>158</v>
      </c>
      <c r="G48" s="131"/>
      <c r="H48" s="132"/>
      <c r="I48" s="56">
        <v>1</v>
      </c>
      <c r="J48" s="56">
        <f t="shared" si="5"/>
        <v>1650</v>
      </c>
      <c r="K48" s="22">
        <v>78000</v>
      </c>
      <c r="L48" s="23">
        <f t="shared" si="6"/>
        <v>2.1153846153846155E-2</v>
      </c>
      <c r="M48" s="56">
        <f>5.5*5</f>
        <v>27.5</v>
      </c>
      <c r="N48" s="26" t="s">
        <v>123</v>
      </c>
    </row>
    <row r="49" spans="1:14" ht="68.25" customHeight="1" x14ac:dyDescent="0.25">
      <c r="A49" s="6"/>
      <c r="B49" s="21">
        <v>20</v>
      </c>
      <c r="C49" s="64" t="s">
        <v>150</v>
      </c>
      <c r="D49" s="65"/>
      <c r="E49" s="66"/>
      <c r="F49" s="130" t="s">
        <v>291</v>
      </c>
      <c r="G49" s="131"/>
      <c r="H49" s="132"/>
      <c r="I49" s="56">
        <v>12</v>
      </c>
      <c r="J49" s="56">
        <f t="shared" si="5"/>
        <v>330</v>
      </c>
      <c r="K49" s="22">
        <v>78000</v>
      </c>
      <c r="L49" s="23">
        <f t="shared" si="6"/>
        <v>5.0769230769230768E-2</v>
      </c>
      <c r="M49" s="56">
        <f>5.5</f>
        <v>5.5</v>
      </c>
      <c r="N49" s="26" t="s">
        <v>121</v>
      </c>
    </row>
    <row r="50" spans="1:14" ht="67.5" customHeight="1" x14ac:dyDescent="0.25">
      <c r="A50" s="6"/>
      <c r="B50" s="21">
        <v>21</v>
      </c>
      <c r="C50" s="64" t="s">
        <v>151</v>
      </c>
      <c r="D50" s="65"/>
      <c r="E50" s="66"/>
      <c r="F50" s="130" t="s">
        <v>132</v>
      </c>
      <c r="G50" s="131"/>
      <c r="H50" s="132"/>
      <c r="I50" s="56">
        <v>12</v>
      </c>
      <c r="J50" s="56">
        <f t="shared" si="5"/>
        <v>330</v>
      </c>
      <c r="K50" s="22">
        <v>78000</v>
      </c>
      <c r="L50" s="23">
        <f t="shared" si="6"/>
        <v>5.0769230769230768E-2</v>
      </c>
      <c r="M50" s="56">
        <f>5.5</f>
        <v>5.5</v>
      </c>
      <c r="N50" s="26" t="s">
        <v>121</v>
      </c>
    </row>
    <row r="51" spans="1:14" ht="90" customHeight="1" x14ac:dyDescent="0.25">
      <c r="A51" s="6"/>
      <c r="B51" s="21">
        <v>22</v>
      </c>
      <c r="C51" s="64" t="s">
        <v>152</v>
      </c>
      <c r="D51" s="65"/>
      <c r="E51" s="66"/>
      <c r="F51" s="130" t="s">
        <v>288</v>
      </c>
      <c r="G51" s="131"/>
      <c r="H51" s="132"/>
      <c r="I51" s="56">
        <v>12</v>
      </c>
      <c r="J51" s="56">
        <f t="shared" si="5"/>
        <v>330</v>
      </c>
      <c r="K51" s="22">
        <v>78000</v>
      </c>
      <c r="L51" s="23">
        <f t="shared" si="6"/>
        <v>5.0769230769230768E-2</v>
      </c>
      <c r="M51" s="56">
        <f>5.5</f>
        <v>5.5</v>
      </c>
      <c r="N51" s="26" t="s">
        <v>121</v>
      </c>
    </row>
    <row r="52" spans="1:14" ht="63.75" customHeight="1" x14ac:dyDescent="0.25">
      <c r="A52" s="6"/>
      <c r="B52" s="21">
        <v>23</v>
      </c>
      <c r="C52" s="64" t="s">
        <v>153</v>
      </c>
      <c r="D52" s="65"/>
      <c r="E52" s="66"/>
      <c r="F52" s="130" t="s">
        <v>155</v>
      </c>
      <c r="G52" s="131"/>
      <c r="H52" s="132"/>
      <c r="I52" s="56">
        <v>12</v>
      </c>
      <c r="J52" s="56">
        <f t="shared" si="1"/>
        <v>330</v>
      </c>
      <c r="K52" s="22">
        <v>78000</v>
      </c>
      <c r="L52" s="23">
        <f t="shared" si="0"/>
        <v>5.0769230769230768E-2</v>
      </c>
      <c r="M52" s="56">
        <v>5.5</v>
      </c>
      <c r="N52" s="26" t="s">
        <v>121</v>
      </c>
    </row>
    <row r="53" spans="1:14" ht="15" customHeight="1" x14ac:dyDescent="0.25">
      <c r="A53" s="6"/>
      <c r="B53" s="120" t="s">
        <v>33</v>
      </c>
      <c r="C53" s="121"/>
      <c r="D53" s="121"/>
      <c r="E53" s="121"/>
      <c r="F53" s="121"/>
      <c r="G53" s="121"/>
      <c r="H53" s="121"/>
      <c r="I53" s="121"/>
      <c r="J53" s="121"/>
      <c r="K53" s="122"/>
      <c r="L53" s="25">
        <f>SUM(L30:L52)</f>
        <v>1.0661538461538465</v>
      </c>
      <c r="M53" s="40"/>
    </row>
    <row r="54" spans="1:14" ht="15" customHeight="1" x14ac:dyDescent="0.25">
      <c r="A54" s="6"/>
      <c r="B54" s="120" t="s">
        <v>34</v>
      </c>
      <c r="C54" s="121"/>
      <c r="D54" s="121"/>
      <c r="E54" s="121"/>
      <c r="F54" s="121"/>
      <c r="G54" s="121"/>
      <c r="H54" s="121"/>
      <c r="I54" s="121"/>
      <c r="J54" s="121"/>
      <c r="K54" s="122"/>
      <c r="L54" s="13">
        <f>$L$53</f>
        <v>1.0661538461538465</v>
      </c>
      <c r="M54" s="41"/>
    </row>
    <row r="55" spans="1:14" x14ac:dyDescent="0.25">
      <c r="A55" s="6"/>
      <c r="B55" s="7"/>
      <c r="C55" s="7"/>
      <c r="D55" s="7"/>
      <c r="E55" s="7"/>
      <c r="F55" s="45"/>
      <c r="G55" s="45"/>
      <c r="H55" s="7"/>
      <c r="I55" s="7"/>
      <c r="J55" s="7"/>
      <c r="K55" s="7"/>
      <c r="L55" s="7"/>
      <c r="M55" s="7"/>
    </row>
    <row r="56" spans="1:14" x14ac:dyDescent="0.25">
      <c r="A56" s="9" t="s">
        <v>37</v>
      </c>
      <c r="B56" s="103" t="s">
        <v>30</v>
      </c>
      <c r="C56" s="103"/>
      <c r="D56" s="103"/>
      <c r="E56" s="103"/>
      <c r="F56" s="45" t="s">
        <v>11</v>
      </c>
      <c r="G56" s="45"/>
      <c r="H56" s="7"/>
      <c r="I56" s="7"/>
      <c r="J56" s="7"/>
      <c r="K56" s="7"/>
      <c r="L56" s="7"/>
      <c r="M56" s="7"/>
    </row>
    <row r="57" spans="1:14" x14ac:dyDescent="0.25">
      <c r="A57" s="9"/>
      <c r="B57" s="99" t="s">
        <v>28</v>
      </c>
      <c r="C57" s="123" t="s">
        <v>30</v>
      </c>
      <c r="D57" s="124"/>
      <c r="E57" s="124"/>
      <c r="F57" s="124"/>
      <c r="G57" s="124"/>
      <c r="H57" s="125"/>
      <c r="I57" s="129" t="s">
        <v>38</v>
      </c>
      <c r="J57" s="129"/>
      <c r="K57" s="129"/>
      <c r="L57" s="129"/>
      <c r="M57" s="32"/>
    </row>
    <row r="58" spans="1:14" x14ac:dyDescent="0.25">
      <c r="A58" s="6"/>
      <c r="B58" s="99"/>
      <c r="C58" s="126"/>
      <c r="D58" s="127"/>
      <c r="E58" s="127"/>
      <c r="F58" s="127"/>
      <c r="G58" s="127"/>
      <c r="H58" s="128"/>
      <c r="I58" s="129"/>
      <c r="J58" s="129"/>
      <c r="K58" s="129"/>
      <c r="L58" s="129"/>
      <c r="M58" s="32"/>
    </row>
    <row r="59" spans="1:14" x14ac:dyDescent="0.25">
      <c r="A59" s="6"/>
      <c r="B59" s="39">
        <v>1</v>
      </c>
      <c r="C59" s="68" t="str">
        <f>F30</f>
        <v>Rencana kegiatan dan anggaran</v>
      </c>
      <c r="D59" s="69"/>
      <c r="E59" s="69"/>
      <c r="F59" s="69"/>
      <c r="G59" s="69"/>
      <c r="H59" s="70"/>
      <c r="I59" s="117" t="s">
        <v>66</v>
      </c>
      <c r="J59" s="118"/>
      <c r="K59" s="118"/>
      <c r="L59" s="119"/>
      <c r="M59" s="42"/>
    </row>
    <row r="60" spans="1:14" ht="18" customHeight="1" x14ac:dyDescent="0.25">
      <c r="A60" s="6"/>
      <c r="B60" s="39">
        <v>2</v>
      </c>
      <c r="C60" s="68" t="str">
        <f t="shared" ref="C60:C81" si="7">F31</f>
        <v>Jadwal dan Pembagian tugas</v>
      </c>
      <c r="D60" s="69"/>
      <c r="E60" s="69"/>
      <c r="F60" s="69"/>
      <c r="G60" s="69"/>
      <c r="H60" s="70"/>
      <c r="I60" s="117" t="s">
        <v>66</v>
      </c>
      <c r="J60" s="118"/>
      <c r="K60" s="118"/>
      <c r="L60" s="119"/>
      <c r="M60" s="42"/>
    </row>
    <row r="61" spans="1:14" ht="15.75" customHeight="1" x14ac:dyDescent="0.25">
      <c r="A61" s="6"/>
      <c r="B61" s="39">
        <v>3</v>
      </c>
      <c r="C61" s="68" t="str">
        <f t="shared" si="7"/>
        <v>Notulensi arahan dan pelaksanaan tugas</v>
      </c>
      <c r="D61" s="69"/>
      <c r="E61" s="69"/>
      <c r="F61" s="69"/>
      <c r="G61" s="69"/>
      <c r="H61" s="70"/>
      <c r="I61" s="117" t="s">
        <v>66</v>
      </c>
      <c r="J61" s="118"/>
      <c r="K61" s="118"/>
      <c r="L61" s="119"/>
      <c r="M61" s="42"/>
    </row>
    <row r="62" spans="1:14" ht="15" customHeight="1" x14ac:dyDescent="0.25">
      <c r="A62" s="6"/>
      <c r="B62" s="39">
        <v>4</v>
      </c>
      <c r="C62" s="68" t="str">
        <f t="shared" si="7"/>
        <v>Catatan permasalahan dan koreksi hasil kerja</v>
      </c>
      <c r="D62" s="69"/>
      <c r="E62" s="69"/>
      <c r="F62" s="69"/>
      <c r="G62" s="69"/>
      <c r="H62" s="70"/>
      <c r="I62" s="117" t="s">
        <v>66</v>
      </c>
      <c r="J62" s="118"/>
      <c r="K62" s="118"/>
      <c r="L62" s="119"/>
      <c r="M62" s="42"/>
    </row>
    <row r="63" spans="1:14" ht="20.25" customHeight="1" x14ac:dyDescent="0.25">
      <c r="A63" s="6"/>
      <c r="B63" s="39">
        <v>5</v>
      </c>
      <c r="C63" s="68" t="str">
        <f t="shared" si="7"/>
        <v>Notulen dan Dokumentasi Rapat</v>
      </c>
      <c r="D63" s="69"/>
      <c r="E63" s="69"/>
      <c r="F63" s="69"/>
      <c r="G63" s="69"/>
      <c r="H63" s="70"/>
      <c r="I63" s="117" t="s">
        <v>66</v>
      </c>
      <c r="J63" s="118"/>
      <c r="K63" s="118"/>
      <c r="L63" s="119"/>
      <c r="M63" s="42"/>
    </row>
    <row r="64" spans="1:14" ht="20.25" customHeight="1" x14ac:dyDescent="0.25">
      <c r="A64" s="6"/>
      <c r="B64" s="39">
        <v>6</v>
      </c>
      <c r="C64" s="68" t="str">
        <f t="shared" si="7"/>
        <v>Dokumen administrasi Kepegawaian</v>
      </c>
      <c r="D64" s="69"/>
      <c r="E64" s="69"/>
      <c r="F64" s="69"/>
      <c r="G64" s="69"/>
      <c r="H64" s="70"/>
      <c r="I64" s="117" t="s">
        <v>66</v>
      </c>
      <c r="J64" s="118"/>
      <c r="K64" s="118"/>
      <c r="L64" s="119"/>
      <c r="M64" s="42"/>
    </row>
    <row r="65" spans="1:13" ht="23.25" customHeight="1" x14ac:dyDescent="0.25">
      <c r="A65" s="6"/>
      <c r="B65" s="39">
        <v>7</v>
      </c>
      <c r="C65" s="68" t="str">
        <f t="shared" si="7"/>
        <v>Surar Keluar/Masuk</v>
      </c>
      <c r="D65" s="69"/>
      <c r="E65" s="69"/>
      <c r="F65" s="69"/>
      <c r="G65" s="69"/>
      <c r="H65" s="70"/>
      <c r="I65" s="117" t="s">
        <v>66</v>
      </c>
      <c r="J65" s="118"/>
      <c r="K65" s="118"/>
      <c r="L65" s="119"/>
      <c r="M65" s="42"/>
    </row>
    <row r="66" spans="1:13" ht="21.75" customHeight="1" x14ac:dyDescent="0.25">
      <c r="A66" s="6"/>
      <c r="B66" s="39">
        <v>8</v>
      </c>
      <c r="C66" s="68" t="str">
        <f t="shared" si="7"/>
        <v>Laporan Pengelolaan</v>
      </c>
      <c r="D66" s="69"/>
      <c r="E66" s="69"/>
      <c r="F66" s="69"/>
      <c r="G66" s="69"/>
      <c r="H66" s="70"/>
      <c r="I66" s="117" t="s">
        <v>120</v>
      </c>
      <c r="J66" s="118"/>
      <c r="K66" s="118"/>
      <c r="L66" s="119"/>
      <c r="M66" s="42"/>
    </row>
    <row r="67" spans="1:13" ht="19.5" customHeight="1" x14ac:dyDescent="0.25">
      <c r="A67" s="6"/>
      <c r="B67" s="39">
        <v>9</v>
      </c>
      <c r="C67" s="68" t="str">
        <f t="shared" si="7"/>
        <v>Laporan Pelaksanaan Kegiatan</v>
      </c>
      <c r="D67" s="69"/>
      <c r="E67" s="69"/>
      <c r="F67" s="69"/>
      <c r="G67" s="69"/>
      <c r="H67" s="70"/>
      <c r="I67" s="117" t="s">
        <v>120</v>
      </c>
      <c r="J67" s="118"/>
      <c r="K67" s="118"/>
      <c r="L67" s="119"/>
      <c r="M67" s="42"/>
    </row>
    <row r="68" spans="1:13" ht="21.75" customHeight="1" x14ac:dyDescent="0.25">
      <c r="A68" s="6"/>
      <c r="B68" s="39">
        <v>10</v>
      </c>
      <c r="C68" s="68" t="str">
        <f t="shared" si="7"/>
        <v>Laporan pengelolaan</v>
      </c>
      <c r="D68" s="69"/>
      <c r="E68" s="69"/>
      <c r="F68" s="69"/>
      <c r="G68" s="69"/>
      <c r="H68" s="70"/>
      <c r="I68" s="117" t="s">
        <v>120</v>
      </c>
      <c r="J68" s="118"/>
      <c r="K68" s="118"/>
      <c r="L68" s="119"/>
      <c r="M68" s="42"/>
    </row>
    <row r="69" spans="1:13" ht="15" customHeight="1" x14ac:dyDescent="0.25">
      <c r="A69" s="6"/>
      <c r="B69" s="39">
        <v>11</v>
      </c>
      <c r="C69" s="68" t="str">
        <f t="shared" si="7"/>
        <v>Laporan Pengelolaan Informasi dan dokumentasi</v>
      </c>
      <c r="D69" s="69"/>
      <c r="E69" s="69"/>
      <c r="F69" s="69"/>
      <c r="G69" s="69"/>
      <c r="H69" s="70"/>
      <c r="I69" s="117" t="s">
        <v>120</v>
      </c>
      <c r="J69" s="118"/>
      <c r="K69" s="118"/>
      <c r="L69" s="119"/>
      <c r="M69" s="42"/>
    </row>
    <row r="70" spans="1:13" ht="15" customHeight="1" x14ac:dyDescent="0.25">
      <c r="A70" s="6"/>
      <c r="B70" s="39">
        <v>12</v>
      </c>
      <c r="C70" s="68" t="str">
        <f t="shared" si="7"/>
        <v>Dokumen surat keluar/masuk</v>
      </c>
      <c r="D70" s="69"/>
      <c r="E70" s="69"/>
      <c r="F70" s="69"/>
      <c r="G70" s="69"/>
      <c r="H70" s="70"/>
      <c r="I70" s="117" t="s">
        <v>66</v>
      </c>
      <c r="J70" s="118"/>
      <c r="K70" s="118"/>
      <c r="L70" s="119"/>
      <c r="M70" s="42"/>
    </row>
    <row r="71" spans="1:13" ht="15" customHeight="1" x14ac:dyDescent="0.25">
      <c r="A71" s="6"/>
      <c r="B71" s="39">
        <v>13</v>
      </c>
      <c r="C71" s="68" t="str">
        <f t="shared" si="7"/>
        <v>Laporan pelaksanaan Kegiatan</v>
      </c>
      <c r="D71" s="69"/>
      <c r="E71" s="69"/>
      <c r="F71" s="69"/>
      <c r="G71" s="69"/>
      <c r="H71" s="70"/>
      <c r="I71" s="117" t="s">
        <v>120</v>
      </c>
      <c r="J71" s="118"/>
      <c r="K71" s="118"/>
      <c r="L71" s="119"/>
      <c r="M71" s="42"/>
    </row>
    <row r="72" spans="1:13" ht="15" customHeight="1" x14ac:dyDescent="0.25">
      <c r="A72" s="6"/>
      <c r="B72" s="39">
        <v>14</v>
      </c>
      <c r="C72" s="68" t="str">
        <f t="shared" si="7"/>
        <v>Laporan Disiplin Pegawai</v>
      </c>
      <c r="D72" s="69"/>
      <c r="E72" s="69"/>
      <c r="F72" s="69"/>
      <c r="G72" s="69"/>
      <c r="H72" s="70"/>
      <c r="I72" s="117" t="s">
        <v>120</v>
      </c>
      <c r="J72" s="118"/>
      <c r="K72" s="118"/>
      <c r="L72" s="119"/>
      <c r="M72" s="42"/>
    </row>
    <row r="73" spans="1:13" ht="15" customHeight="1" x14ac:dyDescent="0.25">
      <c r="A73" s="6"/>
      <c r="B73" s="39">
        <v>15</v>
      </c>
      <c r="C73" s="68" t="str">
        <f t="shared" si="7"/>
        <v xml:space="preserve"> Dokumen Penyusunan dan penetapan Peraturan Perundang-undangan </v>
      </c>
      <c r="D73" s="69"/>
      <c r="E73" s="69"/>
      <c r="F73" s="69"/>
      <c r="G73" s="69"/>
      <c r="H73" s="70"/>
      <c r="I73" s="85" t="s">
        <v>66</v>
      </c>
      <c r="J73" s="85"/>
      <c r="K73" s="85"/>
      <c r="L73" s="85"/>
      <c r="M73" s="42"/>
    </row>
    <row r="74" spans="1:13" ht="15" customHeight="1" x14ac:dyDescent="0.25">
      <c r="A74" s="6"/>
      <c r="B74" s="39">
        <v>16</v>
      </c>
      <c r="C74" s="68" t="str">
        <f t="shared" si="7"/>
        <v xml:space="preserve">Laporan pelaksanaan sosialisasi </v>
      </c>
      <c r="D74" s="69"/>
      <c r="E74" s="69"/>
      <c r="F74" s="69"/>
      <c r="G74" s="69"/>
      <c r="H74" s="70"/>
      <c r="I74" s="85" t="s">
        <v>120</v>
      </c>
      <c r="J74" s="85"/>
      <c r="K74" s="85"/>
      <c r="L74" s="85"/>
      <c r="M74" s="42"/>
    </row>
    <row r="75" spans="1:13" ht="15" customHeight="1" x14ac:dyDescent="0.25">
      <c r="A75" s="6"/>
      <c r="B75" s="39">
        <v>17</v>
      </c>
      <c r="C75" s="68" t="str">
        <f t="shared" si="7"/>
        <v>Dokumen Peraturan perundang-undangan</v>
      </c>
      <c r="D75" s="69"/>
      <c r="E75" s="69"/>
      <c r="F75" s="69"/>
      <c r="G75" s="69"/>
      <c r="H75" s="70"/>
      <c r="I75" s="85" t="s">
        <v>66</v>
      </c>
      <c r="J75" s="85"/>
      <c r="K75" s="85"/>
      <c r="L75" s="85"/>
      <c r="M75" s="42"/>
    </row>
    <row r="76" spans="1:13" ht="15" customHeight="1" x14ac:dyDescent="0.25">
      <c r="A76" s="6"/>
      <c r="B76" s="39">
        <v>18</v>
      </c>
      <c r="C76" s="68" t="str">
        <f t="shared" si="7"/>
        <v>Dokumen anjab dan ABK</v>
      </c>
      <c r="D76" s="69"/>
      <c r="E76" s="69"/>
      <c r="F76" s="69"/>
      <c r="G76" s="69"/>
      <c r="H76" s="70"/>
      <c r="I76" s="85" t="s">
        <v>66</v>
      </c>
      <c r="J76" s="85"/>
      <c r="K76" s="85"/>
      <c r="L76" s="85"/>
      <c r="M76" s="42"/>
    </row>
    <row r="77" spans="1:13" ht="15.75" customHeight="1" x14ac:dyDescent="0.25">
      <c r="A77" s="6"/>
      <c r="B77" s="39">
        <v>19</v>
      </c>
      <c r="C77" s="68" t="str">
        <f t="shared" si="7"/>
        <v>Dokumen Kebutuhan Pegawai</v>
      </c>
      <c r="D77" s="69"/>
      <c r="E77" s="69"/>
      <c r="F77" s="69"/>
      <c r="G77" s="69"/>
      <c r="H77" s="70"/>
      <c r="I77" s="85" t="s">
        <v>66</v>
      </c>
      <c r="J77" s="85"/>
      <c r="K77" s="85"/>
      <c r="L77" s="85"/>
      <c r="M77" s="42"/>
    </row>
    <row r="78" spans="1:13" ht="14.25" customHeight="1" x14ac:dyDescent="0.25">
      <c r="A78" s="6"/>
      <c r="B78" s="39">
        <v>20</v>
      </c>
      <c r="C78" s="68" t="str">
        <f t="shared" si="7"/>
        <v>Laporan Koordinasi dan Konsultasi</v>
      </c>
      <c r="D78" s="69"/>
      <c r="E78" s="69"/>
      <c r="F78" s="69"/>
      <c r="G78" s="69"/>
      <c r="H78" s="70"/>
      <c r="I78" s="85" t="s">
        <v>120</v>
      </c>
      <c r="J78" s="85"/>
      <c r="K78" s="85"/>
      <c r="L78" s="85"/>
      <c r="M78" s="42"/>
    </row>
    <row r="79" spans="1:13" ht="17.25" customHeight="1" x14ac:dyDescent="0.25">
      <c r="A79" s="6"/>
      <c r="B79" s="39">
        <v>21</v>
      </c>
      <c r="C79" s="68" t="str">
        <f t="shared" si="7"/>
        <v>Laporan Kinerja Pegawai</v>
      </c>
      <c r="D79" s="69"/>
      <c r="E79" s="69"/>
      <c r="F79" s="69"/>
      <c r="G79" s="69"/>
      <c r="H79" s="70"/>
      <c r="I79" s="85" t="s">
        <v>120</v>
      </c>
      <c r="J79" s="85"/>
      <c r="K79" s="85"/>
      <c r="L79" s="85"/>
      <c r="M79" s="42"/>
    </row>
    <row r="80" spans="1:13" ht="21" customHeight="1" x14ac:dyDescent="0.25">
      <c r="A80" s="6"/>
      <c r="B80" s="39">
        <v>22</v>
      </c>
      <c r="C80" s="68" t="str">
        <f t="shared" si="7"/>
        <v>Laporan Pelaksanaan Tugas</v>
      </c>
      <c r="D80" s="69"/>
      <c r="E80" s="69"/>
      <c r="F80" s="69"/>
      <c r="G80" s="69"/>
      <c r="H80" s="70"/>
      <c r="I80" s="85" t="s">
        <v>120</v>
      </c>
      <c r="J80" s="85"/>
      <c r="K80" s="85"/>
      <c r="L80" s="85"/>
      <c r="M80" s="42"/>
    </row>
    <row r="81" spans="1:14" ht="12.75" customHeight="1" x14ac:dyDescent="0.25">
      <c r="A81" s="6"/>
      <c r="B81" s="39">
        <v>23</v>
      </c>
      <c r="C81" s="68" t="str">
        <f t="shared" si="7"/>
        <v>Laporan Tugas kedinasan lainnya</v>
      </c>
      <c r="D81" s="69"/>
      <c r="E81" s="69"/>
      <c r="F81" s="69"/>
      <c r="G81" s="69"/>
      <c r="H81" s="70"/>
      <c r="I81" s="85" t="s">
        <v>120</v>
      </c>
      <c r="J81" s="85"/>
      <c r="K81" s="85"/>
      <c r="L81" s="85"/>
      <c r="M81" s="42"/>
    </row>
    <row r="82" spans="1:14" ht="24.75" customHeight="1" x14ac:dyDescent="0.25">
      <c r="A82" s="6"/>
      <c r="B82" s="7"/>
      <c r="C82" s="7"/>
      <c r="D82" s="7"/>
      <c r="E82" s="7"/>
      <c r="F82" s="45"/>
      <c r="G82" s="45"/>
      <c r="H82" s="7"/>
      <c r="I82" s="7"/>
      <c r="J82" s="7"/>
      <c r="K82" s="7"/>
      <c r="L82" s="7"/>
      <c r="M82" s="7"/>
    </row>
    <row r="83" spans="1:14" x14ac:dyDescent="0.25">
      <c r="A83" s="26">
        <v>8</v>
      </c>
      <c r="B83" s="110" t="s">
        <v>42</v>
      </c>
      <c r="C83" s="110"/>
      <c r="D83" s="110"/>
      <c r="E83" s="110"/>
      <c r="F83" s="45" t="s">
        <v>11</v>
      </c>
      <c r="G83" s="45"/>
      <c r="H83" s="7"/>
      <c r="I83" s="7"/>
      <c r="J83" s="7"/>
      <c r="K83" s="7"/>
      <c r="L83" s="7"/>
      <c r="M83" s="7"/>
    </row>
    <row r="84" spans="1:14" x14ac:dyDescent="0.25">
      <c r="A84" s="6"/>
      <c r="B84" s="99" t="s">
        <v>28</v>
      </c>
      <c r="C84" s="104" t="s">
        <v>42</v>
      </c>
      <c r="D84" s="105"/>
      <c r="E84" s="105"/>
      <c r="F84" s="105"/>
      <c r="G84" s="105"/>
      <c r="H84" s="106"/>
      <c r="I84" s="99" t="s">
        <v>43</v>
      </c>
      <c r="J84" s="99"/>
      <c r="K84" s="99"/>
      <c r="L84" s="99"/>
      <c r="M84" s="6"/>
    </row>
    <row r="85" spans="1:14" x14ac:dyDescent="0.25">
      <c r="A85" s="6"/>
      <c r="B85" s="99"/>
      <c r="C85" s="107"/>
      <c r="D85" s="108"/>
      <c r="E85" s="108"/>
      <c r="F85" s="108"/>
      <c r="G85" s="108"/>
      <c r="H85" s="109"/>
      <c r="I85" s="99"/>
      <c r="J85" s="99"/>
      <c r="K85" s="99"/>
      <c r="L85" s="99"/>
      <c r="M85" s="6"/>
    </row>
    <row r="86" spans="1:14" ht="37.5" customHeight="1" x14ac:dyDescent="0.25">
      <c r="A86" s="6"/>
      <c r="B86" s="21">
        <v>1</v>
      </c>
      <c r="C86" s="72" t="s">
        <v>175</v>
      </c>
      <c r="D86" s="73"/>
      <c r="E86" s="73"/>
      <c r="F86" s="73"/>
      <c r="G86" s="73"/>
      <c r="H86" s="74"/>
      <c r="I86" s="64" t="s">
        <v>176</v>
      </c>
      <c r="J86" s="65"/>
      <c r="K86" s="65"/>
      <c r="L86" s="66"/>
      <c r="M86" s="46"/>
    </row>
    <row r="87" spans="1:14" ht="38.25" customHeight="1" x14ac:dyDescent="0.25">
      <c r="A87" s="6"/>
      <c r="B87" s="21">
        <v>2</v>
      </c>
      <c r="C87" s="75" t="s">
        <v>125</v>
      </c>
      <c r="D87" s="76"/>
      <c r="E87" s="76"/>
      <c r="F87" s="76"/>
      <c r="G87" s="76"/>
      <c r="H87" s="77"/>
      <c r="I87" s="64" t="s">
        <v>292</v>
      </c>
      <c r="J87" s="65"/>
      <c r="K87" s="65"/>
      <c r="L87" s="66"/>
    </row>
    <row r="88" spans="1:14" ht="41.25" customHeight="1" x14ac:dyDescent="0.25">
      <c r="A88" s="6"/>
      <c r="B88" s="21">
        <v>3</v>
      </c>
      <c r="C88" s="75" t="s">
        <v>125</v>
      </c>
      <c r="D88" s="76"/>
      <c r="E88" s="76"/>
      <c r="F88" s="76"/>
      <c r="G88" s="76"/>
      <c r="H88" s="77"/>
      <c r="I88" s="64" t="s">
        <v>178</v>
      </c>
      <c r="J88" s="65"/>
      <c r="K88" s="65"/>
      <c r="L88" s="66"/>
      <c r="M88" s="43"/>
    </row>
    <row r="89" spans="1:14" ht="39" customHeight="1" x14ac:dyDescent="0.25">
      <c r="A89" s="6"/>
      <c r="B89" s="21">
        <v>4</v>
      </c>
      <c r="C89" s="75" t="s">
        <v>179</v>
      </c>
      <c r="D89" s="76"/>
      <c r="E89" s="76"/>
      <c r="F89" s="76"/>
      <c r="G89" s="76"/>
      <c r="H89" s="77"/>
      <c r="I89" s="64" t="s">
        <v>180</v>
      </c>
      <c r="J89" s="65"/>
      <c r="K89" s="65"/>
      <c r="L89" s="66"/>
      <c r="M89" s="43"/>
    </row>
    <row r="90" spans="1:14" x14ac:dyDescent="0.25">
      <c r="A90" s="6"/>
      <c r="B90" s="21">
        <v>5</v>
      </c>
      <c r="C90" s="72" t="s">
        <v>181</v>
      </c>
      <c r="D90" s="73"/>
      <c r="E90" s="73"/>
      <c r="F90" s="73"/>
      <c r="G90" s="73"/>
      <c r="H90" s="74"/>
      <c r="I90" s="64" t="s">
        <v>182</v>
      </c>
      <c r="J90" s="65"/>
      <c r="K90" s="65"/>
      <c r="L90" s="66"/>
      <c r="M90" s="44"/>
    </row>
    <row r="91" spans="1:14" x14ac:dyDescent="0.25">
      <c r="A91" s="6"/>
      <c r="B91" s="21">
        <v>6</v>
      </c>
      <c r="C91" s="72" t="s">
        <v>183</v>
      </c>
      <c r="D91" s="73"/>
      <c r="E91" s="73"/>
      <c r="F91" s="73"/>
      <c r="G91" s="73"/>
      <c r="H91" s="74"/>
      <c r="I91" s="64" t="s">
        <v>184</v>
      </c>
      <c r="J91" s="65"/>
      <c r="K91" s="65"/>
      <c r="L91" s="65"/>
      <c r="M91" s="47"/>
    </row>
    <row r="92" spans="1:14" ht="27.75" customHeight="1" x14ac:dyDescent="0.25">
      <c r="A92" s="6"/>
      <c r="B92" s="21">
        <v>7</v>
      </c>
      <c r="C92" s="72" t="s">
        <v>185</v>
      </c>
      <c r="D92" s="73"/>
      <c r="E92" s="73"/>
      <c r="F92" s="73"/>
      <c r="G92" s="73"/>
      <c r="H92" s="74"/>
      <c r="I92" s="64" t="s">
        <v>186</v>
      </c>
      <c r="J92" s="65"/>
      <c r="K92" s="65"/>
      <c r="L92" s="65"/>
      <c r="M92" s="47"/>
    </row>
    <row r="93" spans="1:14" ht="29.25" customHeight="1" x14ac:dyDescent="0.25">
      <c r="A93" s="6"/>
      <c r="B93" s="21">
        <v>8</v>
      </c>
      <c r="C93" s="72" t="s">
        <v>187</v>
      </c>
      <c r="D93" s="73"/>
      <c r="E93" s="73"/>
      <c r="F93" s="73"/>
      <c r="G93" s="73"/>
      <c r="H93" s="74"/>
      <c r="I93" s="64" t="s">
        <v>188</v>
      </c>
      <c r="J93" s="65"/>
      <c r="K93" s="65"/>
      <c r="L93" s="65"/>
      <c r="M93" s="48"/>
      <c r="N93" s="49"/>
    </row>
    <row r="94" spans="1:14" ht="30.75" customHeight="1" x14ac:dyDescent="0.25">
      <c r="A94" s="6"/>
      <c r="B94" s="21">
        <v>9</v>
      </c>
      <c r="C94" s="72" t="s">
        <v>189</v>
      </c>
      <c r="D94" s="73"/>
      <c r="E94" s="73"/>
      <c r="F94" s="73"/>
      <c r="G94" s="73"/>
      <c r="H94" s="74"/>
      <c r="I94" s="64" t="s">
        <v>124</v>
      </c>
      <c r="J94" s="65"/>
      <c r="K94" s="65"/>
      <c r="L94" s="66"/>
      <c r="M94" s="44"/>
    </row>
    <row r="95" spans="1:14" ht="28.5" customHeight="1" x14ac:dyDescent="0.25">
      <c r="A95" s="6"/>
      <c r="B95" s="21">
        <v>10</v>
      </c>
      <c r="C95" s="72" t="s">
        <v>191</v>
      </c>
      <c r="D95" s="73"/>
      <c r="E95" s="73"/>
      <c r="F95" s="73"/>
      <c r="G95" s="73"/>
      <c r="H95" s="74"/>
      <c r="I95" s="64" t="s">
        <v>192</v>
      </c>
      <c r="J95" s="65"/>
      <c r="K95" s="65"/>
      <c r="L95" s="66"/>
      <c r="M95" s="44"/>
    </row>
    <row r="96" spans="1:14" x14ac:dyDescent="0.25">
      <c r="A96" s="6"/>
      <c r="B96" s="21">
        <v>11</v>
      </c>
      <c r="C96" s="72" t="s">
        <v>193</v>
      </c>
      <c r="D96" s="73"/>
      <c r="E96" s="73"/>
      <c r="F96" s="73"/>
      <c r="G96" s="73"/>
      <c r="H96" s="74"/>
      <c r="I96" s="64" t="s">
        <v>194</v>
      </c>
      <c r="J96" s="65"/>
      <c r="K96" s="65"/>
      <c r="L96" s="66"/>
      <c r="M96" s="44"/>
    </row>
    <row r="97" spans="1:13" ht="27.75" customHeight="1" x14ac:dyDescent="0.25">
      <c r="A97" s="6"/>
      <c r="B97" s="21">
        <v>12</v>
      </c>
      <c r="C97" s="72" t="s">
        <v>195</v>
      </c>
      <c r="D97" s="73"/>
      <c r="E97" s="73"/>
      <c r="F97" s="73"/>
      <c r="G97" s="73"/>
      <c r="H97" s="74"/>
      <c r="I97" s="64" t="s">
        <v>196</v>
      </c>
      <c r="J97" s="65"/>
      <c r="K97" s="65"/>
      <c r="L97" s="66"/>
      <c r="M97" s="44"/>
    </row>
    <row r="98" spans="1:13" ht="66" customHeight="1" x14ac:dyDescent="0.25">
      <c r="A98" s="6"/>
      <c r="B98" s="21">
        <v>13</v>
      </c>
      <c r="C98" s="72" t="s">
        <v>197</v>
      </c>
      <c r="D98" s="73"/>
      <c r="E98" s="73"/>
      <c r="F98" s="73"/>
      <c r="G98" s="73"/>
      <c r="H98" s="74"/>
      <c r="I98" s="64" t="s">
        <v>198</v>
      </c>
      <c r="J98" s="65"/>
      <c r="K98" s="65"/>
      <c r="L98" s="66"/>
      <c r="M98" s="44"/>
    </row>
    <row r="99" spans="1:13" ht="15.75" customHeight="1" x14ac:dyDescent="0.25">
      <c r="A99" s="6"/>
      <c r="B99" s="21">
        <v>14</v>
      </c>
      <c r="C99" s="75" t="s">
        <v>199</v>
      </c>
      <c r="D99" s="76"/>
      <c r="E99" s="76"/>
      <c r="F99" s="76"/>
      <c r="G99" s="76"/>
      <c r="H99" s="77"/>
      <c r="I99" s="64" t="s">
        <v>200</v>
      </c>
      <c r="J99" s="65"/>
      <c r="K99" s="65"/>
      <c r="L99" s="66"/>
      <c r="M99" s="44"/>
    </row>
    <row r="100" spans="1:13" ht="29.25" customHeight="1" x14ac:dyDescent="0.25">
      <c r="A100" s="6"/>
      <c r="B100" s="21">
        <v>15</v>
      </c>
      <c r="C100" s="67" t="s">
        <v>201</v>
      </c>
      <c r="D100" s="67"/>
      <c r="E100" s="67"/>
      <c r="F100" s="67"/>
      <c r="G100" s="67"/>
      <c r="H100" s="67"/>
      <c r="I100" s="63" t="s">
        <v>202</v>
      </c>
      <c r="J100" s="63"/>
      <c r="K100" s="63"/>
      <c r="L100" s="63"/>
      <c r="M100" s="44"/>
    </row>
    <row r="101" spans="1:13" ht="26.25" customHeight="1" x14ac:dyDescent="0.25">
      <c r="A101" s="6"/>
      <c r="B101" s="21">
        <v>16</v>
      </c>
      <c r="C101" s="113" t="s">
        <v>203</v>
      </c>
      <c r="D101" s="113"/>
      <c r="E101" s="113"/>
      <c r="F101" s="113"/>
      <c r="G101" s="113"/>
      <c r="H101" s="113"/>
      <c r="I101" s="63" t="s">
        <v>204</v>
      </c>
      <c r="J101" s="63"/>
      <c r="K101" s="63"/>
      <c r="L101" s="63"/>
      <c r="M101" s="44"/>
    </row>
    <row r="102" spans="1:13" ht="24.75" customHeight="1" x14ac:dyDescent="0.25">
      <c r="A102" s="6"/>
      <c r="B102" s="21">
        <v>17</v>
      </c>
      <c r="C102" s="113" t="s">
        <v>205</v>
      </c>
      <c r="D102" s="113"/>
      <c r="E102" s="113"/>
      <c r="F102" s="113"/>
      <c r="G102" s="113"/>
      <c r="H102" s="113"/>
      <c r="I102" s="63" t="s">
        <v>206</v>
      </c>
      <c r="J102" s="63"/>
      <c r="K102" s="63"/>
      <c r="L102" s="63"/>
      <c r="M102" s="44"/>
    </row>
    <row r="103" spans="1:13" ht="15.75" customHeight="1" x14ac:dyDescent="0.25">
      <c r="A103" s="6"/>
      <c r="B103" s="56">
        <v>18</v>
      </c>
      <c r="C103" s="111" t="s">
        <v>207</v>
      </c>
      <c r="D103" s="111"/>
      <c r="E103" s="111"/>
      <c r="F103" s="111"/>
      <c r="G103" s="111"/>
      <c r="H103" s="111"/>
      <c r="I103" s="116" t="s">
        <v>208</v>
      </c>
      <c r="J103" s="116"/>
      <c r="K103" s="116"/>
      <c r="L103" s="116"/>
      <c r="M103" s="7"/>
    </row>
    <row r="104" spans="1:13" ht="22.5" customHeight="1" x14ac:dyDescent="0.25">
      <c r="A104" s="6"/>
      <c r="B104" s="56">
        <v>19</v>
      </c>
      <c r="C104" s="111" t="s">
        <v>209</v>
      </c>
      <c r="D104" s="111"/>
      <c r="E104" s="111"/>
      <c r="F104" s="111"/>
      <c r="G104" s="111"/>
      <c r="H104" s="111"/>
      <c r="I104" s="115" t="s">
        <v>214</v>
      </c>
      <c r="J104" s="115"/>
      <c r="K104" s="115"/>
      <c r="L104" s="115"/>
      <c r="M104" s="7"/>
    </row>
    <row r="105" spans="1:13" ht="23.25" customHeight="1" x14ac:dyDescent="0.25">
      <c r="A105" s="6"/>
      <c r="B105" s="56">
        <v>20</v>
      </c>
      <c r="C105" s="111" t="s">
        <v>210</v>
      </c>
      <c r="D105" s="111"/>
      <c r="E105" s="111"/>
      <c r="F105" s="111"/>
      <c r="G105" s="111"/>
      <c r="H105" s="111"/>
      <c r="I105" s="63" t="s">
        <v>215</v>
      </c>
      <c r="J105" s="63"/>
      <c r="K105" s="63"/>
      <c r="L105" s="63"/>
      <c r="M105" s="7"/>
    </row>
    <row r="106" spans="1:13" ht="31.5" customHeight="1" x14ac:dyDescent="0.25">
      <c r="B106" s="56">
        <v>21</v>
      </c>
      <c r="C106" s="112" t="s">
        <v>211</v>
      </c>
      <c r="D106" s="112"/>
      <c r="E106" s="112"/>
      <c r="F106" s="112"/>
      <c r="G106" s="112"/>
      <c r="H106" s="112"/>
      <c r="I106" s="114" t="s">
        <v>172</v>
      </c>
      <c r="J106" s="114"/>
      <c r="K106" s="114"/>
      <c r="L106" s="114"/>
    </row>
    <row r="107" spans="1:13" ht="26.25" customHeight="1" x14ac:dyDescent="0.25">
      <c r="A107" s="6"/>
      <c r="B107" s="56">
        <v>22</v>
      </c>
      <c r="C107" s="111" t="s">
        <v>212</v>
      </c>
      <c r="D107" s="111"/>
      <c r="E107" s="111"/>
      <c r="F107" s="111"/>
      <c r="G107" s="111"/>
      <c r="H107" s="111"/>
      <c r="I107" s="63" t="s">
        <v>216</v>
      </c>
      <c r="J107" s="63"/>
      <c r="K107" s="63"/>
      <c r="L107" s="63"/>
      <c r="M107" s="7"/>
    </row>
    <row r="108" spans="1:13" ht="38.25" customHeight="1" x14ac:dyDescent="0.25">
      <c r="A108" s="6"/>
      <c r="B108" s="56">
        <v>23</v>
      </c>
      <c r="C108" s="111" t="s">
        <v>213</v>
      </c>
      <c r="D108" s="111"/>
      <c r="E108" s="111"/>
      <c r="F108" s="111"/>
      <c r="G108" s="111"/>
      <c r="H108" s="111"/>
      <c r="I108" s="63" t="s">
        <v>217</v>
      </c>
      <c r="J108" s="63"/>
      <c r="K108" s="63"/>
      <c r="L108" s="63"/>
      <c r="M108" s="7"/>
    </row>
    <row r="109" spans="1:13" ht="20.25" customHeight="1" x14ac:dyDescent="0.25">
      <c r="A109" s="6"/>
      <c r="B109" s="7"/>
      <c r="C109" s="7"/>
      <c r="D109" s="7"/>
      <c r="E109" s="7"/>
      <c r="F109" s="45"/>
      <c r="G109" s="45"/>
      <c r="H109" s="7"/>
      <c r="I109" s="7"/>
      <c r="J109" s="7"/>
      <c r="K109" s="7"/>
      <c r="L109" s="7"/>
      <c r="M109" s="7"/>
    </row>
    <row r="110" spans="1:13" x14ac:dyDescent="0.25">
      <c r="A110" s="26">
        <v>9</v>
      </c>
      <c r="B110" s="110" t="s">
        <v>44</v>
      </c>
      <c r="C110" s="110"/>
      <c r="D110" s="110"/>
      <c r="E110" s="110"/>
      <c r="F110" s="57" t="s">
        <v>11</v>
      </c>
      <c r="G110" s="46"/>
      <c r="H110" s="7"/>
      <c r="I110" s="7"/>
      <c r="J110" s="7"/>
      <c r="K110" s="7"/>
      <c r="L110" s="7"/>
      <c r="M110" s="7"/>
    </row>
    <row r="111" spans="1:13" x14ac:dyDescent="0.25">
      <c r="A111" s="6"/>
      <c r="B111" s="99" t="s">
        <v>28</v>
      </c>
      <c r="C111" s="104" t="s">
        <v>44</v>
      </c>
      <c r="D111" s="105"/>
      <c r="E111" s="105"/>
      <c r="F111" s="105"/>
      <c r="G111" s="105"/>
      <c r="H111" s="106"/>
      <c r="I111" s="99" t="s">
        <v>45</v>
      </c>
      <c r="J111" s="99"/>
      <c r="K111" s="99"/>
      <c r="L111" s="99"/>
      <c r="M111" s="6"/>
    </row>
    <row r="112" spans="1:13" x14ac:dyDescent="0.25">
      <c r="A112" s="6"/>
      <c r="B112" s="99"/>
      <c r="C112" s="107"/>
      <c r="D112" s="108"/>
      <c r="E112" s="108"/>
      <c r="F112" s="108"/>
      <c r="G112" s="108"/>
      <c r="H112" s="109"/>
      <c r="I112" s="99"/>
      <c r="J112" s="99"/>
      <c r="K112" s="99"/>
      <c r="L112" s="99"/>
      <c r="M112" s="6"/>
    </row>
    <row r="113" spans="1:13" ht="18" customHeight="1" x14ac:dyDescent="0.25">
      <c r="A113" s="6"/>
      <c r="B113" s="21">
        <v>1</v>
      </c>
      <c r="C113" s="78" t="s">
        <v>126</v>
      </c>
      <c r="D113" s="79"/>
      <c r="E113" s="79"/>
      <c r="F113" s="79"/>
      <c r="G113" s="79"/>
      <c r="H113" s="80"/>
      <c r="I113" s="68" t="s">
        <v>176</v>
      </c>
      <c r="J113" s="69"/>
      <c r="K113" s="69"/>
      <c r="L113" s="70"/>
      <c r="M113" s="44"/>
    </row>
    <row r="114" spans="1:13" ht="30" customHeight="1" x14ac:dyDescent="0.25">
      <c r="A114" s="6"/>
      <c r="B114" s="21">
        <v>2</v>
      </c>
      <c r="C114" s="75" t="s">
        <v>218</v>
      </c>
      <c r="D114" s="76"/>
      <c r="E114" s="76"/>
      <c r="F114" s="76"/>
      <c r="G114" s="76"/>
      <c r="H114" s="77"/>
      <c r="I114" s="64" t="s">
        <v>177</v>
      </c>
      <c r="J114" s="65"/>
      <c r="K114" s="65"/>
      <c r="L114" s="66"/>
      <c r="M114" s="44"/>
    </row>
    <row r="115" spans="1:13" ht="42.75" customHeight="1" x14ac:dyDescent="0.25">
      <c r="A115" s="6"/>
      <c r="B115" s="21">
        <v>3</v>
      </c>
      <c r="C115" s="75" t="s">
        <v>127</v>
      </c>
      <c r="D115" s="76"/>
      <c r="E115" s="76"/>
      <c r="F115" s="76"/>
      <c r="G115" s="76"/>
      <c r="H115" s="77"/>
      <c r="I115" s="64" t="s">
        <v>178</v>
      </c>
      <c r="J115" s="65"/>
      <c r="K115" s="65"/>
      <c r="L115" s="66"/>
      <c r="M115" s="44"/>
    </row>
    <row r="116" spans="1:13" ht="39" customHeight="1" x14ac:dyDescent="0.25">
      <c r="A116" s="6"/>
      <c r="B116" s="21">
        <v>4</v>
      </c>
      <c r="C116" s="75" t="s">
        <v>255</v>
      </c>
      <c r="D116" s="76"/>
      <c r="E116" s="76"/>
      <c r="F116" s="76"/>
      <c r="G116" s="76"/>
      <c r="H116" s="77"/>
      <c r="I116" s="64" t="s">
        <v>180</v>
      </c>
      <c r="J116" s="65"/>
      <c r="K116" s="65"/>
      <c r="L116" s="66"/>
      <c r="M116" s="44"/>
    </row>
    <row r="117" spans="1:13" ht="20.25" customHeight="1" x14ac:dyDescent="0.25">
      <c r="A117" s="6"/>
      <c r="B117" s="21">
        <v>5</v>
      </c>
      <c r="C117" s="75" t="s">
        <v>126</v>
      </c>
      <c r="D117" s="76"/>
      <c r="E117" s="76"/>
      <c r="F117" s="76"/>
      <c r="G117" s="76"/>
      <c r="H117" s="77"/>
      <c r="I117" s="64" t="s">
        <v>171</v>
      </c>
      <c r="J117" s="65"/>
      <c r="K117" s="65"/>
      <c r="L117" s="66"/>
      <c r="M117" s="44"/>
    </row>
    <row r="118" spans="1:13" ht="17.25" customHeight="1" x14ac:dyDescent="0.25">
      <c r="A118" s="6"/>
      <c r="B118" s="21">
        <v>6</v>
      </c>
      <c r="C118" s="86" t="s">
        <v>128</v>
      </c>
      <c r="D118" s="87"/>
      <c r="E118" s="87"/>
      <c r="F118" s="87"/>
      <c r="G118" s="87"/>
      <c r="H118" s="88"/>
      <c r="I118" s="64" t="s">
        <v>184</v>
      </c>
      <c r="J118" s="65"/>
      <c r="K118" s="65"/>
      <c r="L118" s="66"/>
      <c r="M118" s="44"/>
    </row>
    <row r="119" spans="1:13" x14ac:dyDescent="0.25">
      <c r="A119" s="6"/>
      <c r="B119" s="21">
        <v>7</v>
      </c>
      <c r="C119" s="86" t="s">
        <v>128</v>
      </c>
      <c r="D119" s="87"/>
      <c r="E119" s="87"/>
      <c r="F119" s="87"/>
      <c r="G119" s="87"/>
      <c r="H119" s="88"/>
      <c r="I119" s="64" t="s">
        <v>186</v>
      </c>
      <c r="J119" s="65"/>
      <c r="K119" s="65"/>
      <c r="L119" s="66"/>
      <c r="M119" s="44"/>
    </row>
    <row r="120" spans="1:13" x14ac:dyDescent="0.25">
      <c r="A120" s="6"/>
      <c r="B120" s="21">
        <v>8</v>
      </c>
      <c r="C120" s="78" t="s">
        <v>219</v>
      </c>
      <c r="D120" s="79"/>
      <c r="E120" s="79"/>
      <c r="F120" s="79"/>
      <c r="G120" s="79"/>
      <c r="H120" s="80"/>
      <c r="I120" s="64" t="s">
        <v>188</v>
      </c>
      <c r="J120" s="65"/>
      <c r="K120" s="65"/>
      <c r="L120" s="66"/>
      <c r="M120" s="44"/>
    </row>
    <row r="121" spans="1:13" ht="29.25" customHeight="1" x14ac:dyDescent="0.25">
      <c r="A121" s="6"/>
      <c r="B121" s="21">
        <v>9</v>
      </c>
      <c r="C121" s="72" t="s">
        <v>173</v>
      </c>
      <c r="D121" s="73"/>
      <c r="E121" s="73"/>
      <c r="F121" s="73"/>
      <c r="G121" s="73"/>
      <c r="H121" s="74"/>
      <c r="I121" s="64" t="s">
        <v>190</v>
      </c>
      <c r="J121" s="65"/>
      <c r="K121" s="65"/>
      <c r="L121" s="66"/>
      <c r="M121" s="44"/>
    </row>
    <row r="122" spans="1:13" ht="30" customHeight="1" x14ac:dyDescent="0.25">
      <c r="A122" s="6"/>
      <c r="B122" s="21">
        <v>10</v>
      </c>
      <c r="C122" s="72" t="s">
        <v>128</v>
      </c>
      <c r="D122" s="73"/>
      <c r="E122" s="73"/>
      <c r="F122" s="73"/>
      <c r="G122" s="73"/>
      <c r="H122" s="74"/>
      <c r="I122" s="64" t="s">
        <v>192</v>
      </c>
      <c r="J122" s="65"/>
      <c r="K122" s="65"/>
      <c r="L122" s="66"/>
      <c r="M122" s="44"/>
    </row>
    <row r="123" spans="1:13" ht="28.5" customHeight="1" x14ac:dyDescent="0.25">
      <c r="A123" s="6"/>
      <c r="B123" s="21">
        <v>11</v>
      </c>
      <c r="C123" s="72" t="s">
        <v>220</v>
      </c>
      <c r="D123" s="73"/>
      <c r="E123" s="73"/>
      <c r="F123" s="73"/>
      <c r="G123" s="73"/>
      <c r="H123" s="74"/>
      <c r="I123" s="64" t="s">
        <v>194</v>
      </c>
      <c r="J123" s="65"/>
      <c r="K123" s="65"/>
      <c r="L123" s="66"/>
      <c r="M123" s="44"/>
    </row>
    <row r="124" spans="1:13" ht="18" customHeight="1" x14ac:dyDescent="0.25">
      <c r="A124" s="6"/>
      <c r="B124" s="21">
        <v>12</v>
      </c>
      <c r="C124" s="86" t="s">
        <v>173</v>
      </c>
      <c r="D124" s="87"/>
      <c r="E124" s="87"/>
      <c r="F124" s="87"/>
      <c r="G124" s="87"/>
      <c r="H124" s="88"/>
      <c r="I124" s="64" t="s">
        <v>196</v>
      </c>
      <c r="J124" s="65"/>
      <c r="K124" s="65"/>
      <c r="L124" s="66"/>
      <c r="M124" s="44"/>
    </row>
    <row r="125" spans="1:13" ht="66" customHeight="1" x14ac:dyDescent="0.25">
      <c r="A125" s="6"/>
      <c r="B125" s="21">
        <v>13</v>
      </c>
      <c r="C125" s="75" t="s">
        <v>127</v>
      </c>
      <c r="D125" s="76"/>
      <c r="E125" s="76"/>
      <c r="F125" s="76"/>
      <c r="G125" s="76"/>
      <c r="H125" s="77"/>
      <c r="I125" s="64" t="s">
        <v>198</v>
      </c>
      <c r="J125" s="65"/>
      <c r="K125" s="65"/>
      <c r="L125" s="66"/>
      <c r="M125" s="44"/>
    </row>
    <row r="126" spans="1:13" ht="18.75" customHeight="1" x14ac:dyDescent="0.25">
      <c r="A126" s="6"/>
      <c r="B126" s="21">
        <v>14</v>
      </c>
      <c r="C126" s="78" t="s">
        <v>256</v>
      </c>
      <c r="D126" s="79"/>
      <c r="E126" s="79"/>
      <c r="F126" s="79"/>
      <c r="G126" s="79"/>
      <c r="H126" s="80"/>
      <c r="I126" s="64" t="s">
        <v>200</v>
      </c>
      <c r="J126" s="65"/>
      <c r="K126" s="65"/>
      <c r="L126" s="66"/>
      <c r="M126" s="44"/>
    </row>
    <row r="127" spans="1:13" x14ac:dyDescent="0.25">
      <c r="A127" s="6"/>
      <c r="B127" s="21">
        <v>15</v>
      </c>
      <c r="C127" s="71" t="s">
        <v>221</v>
      </c>
      <c r="D127" s="71"/>
      <c r="E127" s="71"/>
      <c r="F127" s="71"/>
      <c r="G127" s="71"/>
      <c r="H127" s="71"/>
      <c r="I127" s="63" t="s">
        <v>202</v>
      </c>
      <c r="J127" s="63"/>
      <c r="K127" s="63"/>
      <c r="L127" s="63"/>
      <c r="M127" s="44"/>
    </row>
    <row r="128" spans="1:13" ht="32.25" customHeight="1" x14ac:dyDescent="0.25">
      <c r="A128" s="6"/>
      <c r="B128" s="21">
        <v>16</v>
      </c>
      <c r="C128" s="67" t="s">
        <v>127</v>
      </c>
      <c r="D128" s="67"/>
      <c r="E128" s="67"/>
      <c r="F128" s="67"/>
      <c r="G128" s="67"/>
      <c r="H128" s="67"/>
      <c r="I128" s="63" t="s">
        <v>204</v>
      </c>
      <c r="J128" s="63"/>
      <c r="K128" s="63"/>
      <c r="L128" s="63"/>
      <c r="M128" s="44"/>
    </row>
    <row r="129" spans="1:13" ht="30.75" customHeight="1" x14ac:dyDescent="0.25">
      <c r="A129" s="6"/>
      <c r="B129" s="21">
        <v>17</v>
      </c>
      <c r="C129" s="67" t="s">
        <v>220</v>
      </c>
      <c r="D129" s="67"/>
      <c r="E129" s="67"/>
      <c r="F129" s="67"/>
      <c r="G129" s="67"/>
      <c r="H129" s="67"/>
      <c r="I129" s="63" t="s">
        <v>206</v>
      </c>
      <c r="J129" s="63"/>
      <c r="K129" s="63"/>
      <c r="L129" s="63"/>
      <c r="M129" s="44"/>
    </row>
    <row r="130" spans="1:13" ht="17.25" customHeight="1" x14ac:dyDescent="0.25">
      <c r="A130" s="6"/>
      <c r="B130" s="21">
        <v>18</v>
      </c>
      <c r="C130" s="71" t="s">
        <v>221</v>
      </c>
      <c r="D130" s="71"/>
      <c r="E130" s="71"/>
      <c r="F130" s="71"/>
      <c r="G130" s="71"/>
      <c r="H130" s="71"/>
      <c r="I130" s="63" t="s">
        <v>208</v>
      </c>
      <c r="J130" s="63"/>
      <c r="K130" s="63"/>
      <c r="L130" s="63"/>
      <c r="M130" s="44"/>
    </row>
    <row r="131" spans="1:13" ht="15" customHeight="1" x14ac:dyDescent="0.25">
      <c r="A131" s="6"/>
      <c r="B131" s="21">
        <v>19</v>
      </c>
      <c r="C131" s="71" t="s">
        <v>170</v>
      </c>
      <c r="D131" s="71"/>
      <c r="E131" s="71"/>
      <c r="F131" s="71"/>
      <c r="G131" s="71"/>
      <c r="H131" s="71"/>
      <c r="I131" s="63" t="s">
        <v>214</v>
      </c>
      <c r="J131" s="63"/>
      <c r="K131" s="63"/>
      <c r="L131" s="63"/>
      <c r="M131" s="44"/>
    </row>
    <row r="132" spans="1:13" ht="26.25" customHeight="1" x14ac:dyDescent="0.25">
      <c r="A132" s="6"/>
      <c r="B132" s="21">
        <v>20</v>
      </c>
      <c r="C132" s="67" t="s">
        <v>258</v>
      </c>
      <c r="D132" s="67"/>
      <c r="E132" s="67"/>
      <c r="F132" s="67"/>
      <c r="G132" s="67"/>
      <c r="H132" s="67"/>
      <c r="I132" s="63" t="s">
        <v>215</v>
      </c>
      <c r="J132" s="63"/>
      <c r="K132" s="63"/>
      <c r="L132" s="63"/>
      <c r="M132" s="44"/>
    </row>
    <row r="133" spans="1:13" ht="38.25" customHeight="1" x14ac:dyDescent="0.25">
      <c r="A133" s="6"/>
      <c r="B133" s="21">
        <v>21</v>
      </c>
      <c r="C133" s="67" t="s">
        <v>170</v>
      </c>
      <c r="D133" s="67"/>
      <c r="E133" s="67"/>
      <c r="F133" s="67"/>
      <c r="G133" s="67"/>
      <c r="H133" s="67"/>
      <c r="I133" s="63" t="s">
        <v>172</v>
      </c>
      <c r="J133" s="63"/>
      <c r="K133" s="63"/>
      <c r="L133" s="63"/>
      <c r="M133" s="44"/>
    </row>
    <row r="134" spans="1:13" ht="30.75" customHeight="1" x14ac:dyDescent="0.25">
      <c r="A134" s="6"/>
      <c r="B134" s="21">
        <v>22</v>
      </c>
      <c r="C134" s="67" t="s">
        <v>222</v>
      </c>
      <c r="D134" s="67"/>
      <c r="E134" s="67"/>
      <c r="F134" s="67"/>
      <c r="G134" s="67"/>
      <c r="H134" s="67"/>
      <c r="I134" s="63" t="s">
        <v>216</v>
      </c>
      <c r="J134" s="63"/>
      <c r="K134" s="63"/>
      <c r="L134" s="63"/>
      <c r="M134" s="44"/>
    </row>
    <row r="135" spans="1:13" ht="38.25" customHeight="1" x14ac:dyDescent="0.25">
      <c r="A135" s="6"/>
      <c r="B135" s="21">
        <v>23</v>
      </c>
      <c r="C135" s="67" t="s">
        <v>223</v>
      </c>
      <c r="D135" s="67"/>
      <c r="E135" s="67"/>
      <c r="F135" s="67"/>
      <c r="G135" s="67"/>
      <c r="H135" s="67"/>
      <c r="I135" s="63" t="s">
        <v>217</v>
      </c>
      <c r="J135" s="63"/>
      <c r="K135" s="63"/>
      <c r="L135" s="63"/>
      <c r="M135" s="44"/>
    </row>
    <row r="136" spans="1:13" x14ac:dyDescent="0.25">
      <c r="A136" s="6"/>
      <c r="B136" s="7"/>
      <c r="C136" s="7"/>
      <c r="D136" s="7"/>
      <c r="E136" s="7"/>
      <c r="F136" s="45"/>
      <c r="G136" s="45"/>
      <c r="H136" s="7"/>
      <c r="I136" s="7"/>
      <c r="J136" s="7"/>
      <c r="K136" s="7"/>
      <c r="L136" s="7"/>
      <c r="M136" s="7"/>
    </row>
    <row r="137" spans="1:13" ht="22.5" customHeight="1" x14ac:dyDescent="0.25">
      <c r="A137" s="6">
        <v>10</v>
      </c>
      <c r="B137" s="84" t="s">
        <v>46</v>
      </c>
      <c r="C137" s="84"/>
      <c r="D137" s="84"/>
      <c r="E137" s="84"/>
      <c r="F137" s="45" t="s">
        <v>11</v>
      </c>
      <c r="G137" s="45"/>
      <c r="H137" s="7"/>
      <c r="I137" s="7"/>
      <c r="J137" s="7"/>
      <c r="K137" s="7"/>
      <c r="L137" s="7"/>
      <c r="M137" s="7"/>
    </row>
    <row r="138" spans="1:13" x14ac:dyDescent="0.25">
      <c r="A138" s="6"/>
      <c r="B138" s="55" t="s">
        <v>28</v>
      </c>
      <c r="C138" s="81" t="s">
        <v>32</v>
      </c>
      <c r="D138" s="82"/>
      <c r="E138" s="82"/>
      <c r="F138" s="82"/>
      <c r="G138" s="82"/>
      <c r="H138" s="82"/>
      <c r="I138" s="82"/>
      <c r="J138" s="82"/>
      <c r="K138" s="82"/>
      <c r="L138" s="83"/>
      <c r="M138" s="6"/>
    </row>
    <row r="139" spans="1:13" ht="15" customHeight="1" x14ac:dyDescent="0.25">
      <c r="A139" s="6"/>
      <c r="B139" s="12">
        <v>1</v>
      </c>
      <c r="C139" s="78" t="s">
        <v>224</v>
      </c>
      <c r="D139" s="79"/>
      <c r="E139" s="79"/>
      <c r="F139" s="79"/>
      <c r="G139" s="79"/>
      <c r="H139" s="79"/>
      <c r="I139" s="79"/>
      <c r="J139" s="79"/>
      <c r="K139" s="79"/>
      <c r="L139" s="80"/>
      <c r="M139" s="44"/>
    </row>
    <row r="140" spans="1:13" ht="14.45" customHeight="1" x14ac:dyDescent="0.25">
      <c r="A140" s="6"/>
      <c r="B140" s="12">
        <v>2</v>
      </c>
      <c r="C140" s="78" t="s">
        <v>225</v>
      </c>
      <c r="D140" s="79"/>
      <c r="E140" s="79"/>
      <c r="F140" s="79"/>
      <c r="G140" s="79"/>
      <c r="H140" s="79"/>
      <c r="I140" s="79"/>
      <c r="J140" s="79"/>
      <c r="K140" s="79"/>
      <c r="L140" s="80"/>
      <c r="M140" s="44"/>
    </row>
    <row r="141" spans="1:13" ht="20.25" customHeight="1" x14ac:dyDescent="0.25">
      <c r="A141" s="6"/>
      <c r="B141" s="21">
        <v>3</v>
      </c>
      <c r="C141" s="78" t="s">
        <v>226</v>
      </c>
      <c r="D141" s="79"/>
      <c r="E141" s="79"/>
      <c r="F141" s="79"/>
      <c r="G141" s="79"/>
      <c r="H141" s="79"/>
      <c r="I141" s="79"/>
      <c r="J141" s="79"/>
      <c r="K141" s="79"/>
      <c r="L141" s="80"/>
      <c r="M141" s="44"/>
    </row>
    <row r="142" spans="1:13" ht="27" customHeight="1" x14ac:dyDescent="0.25">
      <c r="A142" s="6"/>
      <c r="B142" s="21">
        <v>4</v>
      </c>
      <c r="C142" s="78" t="s">
        <v>227</v>
      </c>
      <c r="D142" s="79"/>
      <c r="E142" s="79"/>
      <c r="F142" s="79"/>
      <c r="G142" s="79"/>
      <c r="H142" s="79"/>
      <c r="I142" s="79"/>
      <c r="J142" s="79"/>
      <c r="K142" s="79"/>
      <c r="L142" s="80"/>
      <c r="M142" s="44"/>
    </row>
    <row r="143" spans="1:13" ht="14.45" customHeight="1" x14ac:dyDescent="0.25">
      <c r="A143" s="6"/>
      <c r="B143" s="12">
        <v>5</v>
      </c>
      <c r="C143" s="78" t="s">
        <v>228</v>
      </c>
      <c r="D143" s="79"/>
      <c r="E143" s="79"/>
      <c r="F143" s="79"/>
      <c r="G143" s="79"/>
      <c r="H143" s="79"/>
      <c r="I143" s="79"/>
      <c r="J143" s="79"/>
      <c r="K143" s="79"/>
      <c r="L143" s="80"/>
      <c r="M143" s="44"/>
    </row>
    <row r="144" spans="1:13" x14ac:dyDescent="0.25">
      <c r="A144" s="6"/>
      <c r="B144" s="7"/>
      <c r="C144" s="7"/>
      <c r="D144" s="7"/>
      <c r="E144" s="7"/>
      <c r="F144" s="45"/>
      <c r="G144" s="45"/>
      <c r="H144" s="7"/>
      <c r="I144" s="7"/>
      <c r="J144" s="7"/>
      <c r="K144" s="7"/>
      <c r="L144" s="7"/>
      <c r="M144" s="7"/>
    </row>
    <row r="145" spans="1:13" x14ac:dyDescent="0.25">
      <c r="A145" s="6">
        <v>11</v>
      </c>
      <c r="B145" s="7" t="s">
        <v>47</v>
      </c>
      <c r="C145" s="7"/>
      <c r="D145" s="7"/>
      <c r="E145" s="7"/>
      <c r="F145" s="45" t="s">
        <v>11</v>
      </c>
      <c r="G145" s="45"/>
      <c r="H145" s="7"/>
      <c r="I145" s="7"/>
      <c r="J145" s="7"/>
      <c r="K145" s="7"/>
      <c r="L145" s="7"/>
      <c r="M145" s="7"/>
    </row>
    <row r="146" spans="1:13" x14ac:dyDescent="0.25">
      <c r="A146" s="6"/>
      <c r="B146" s="55" t="s">
        <v>28</v>
      </c>
      <c r="C146" s="81" t="s">
        <v>32</v>
      </c>
      <c r="D146" s="82"/>
      <c r="E146" s="82"/>
      <c r="F146" s="82"/>
      <c r="G146" s="82"/>
      <c r="H146" s="82"/>
      <c r="I146" s="82"/>
      <c r="J146" s="82"/>
      <c r="K146" s="82"/>
      <c r="L146" s="83"/>
      <c r="M146" s="6"/>
    </row>
    <row r="147" spans="1:13" ht="14.45" customHeight="1" x14ac:dyDescent="0.25">
      <c r="A147" s="6"/>
      <c r="B147" s="12">
        <v>1</v>
      </c>
      <c r="C147" s="78" t="s">
        <v>229</v>
      </c>
      <c r="D147" s="79"/>
      <c r="E147" s="79"/>
      <c r="F147" s="79"/>
      <c r="G147" s="79"/>
      <c r="H147" s="79"/>
      <c r="I147" s="79"/>
      <c r="J147" s="79"/>
      <c r="K147" s="79"/>
      <c r="L147" s="80"/>
      <c r="M147" s="44"/>
    </row>
    <row r="148" spans="1:13" ht="14.45" customHeight="1" x14ac:dyDescent="0.25">
      <c r="A148" s="6"/>
      <c r="B148" s="12">
        <v>2</v>
      </c>
      <c r="C148" s="78" t="s">
        <v>230</v>
      </c>
      <c r="D148" s="79"/>
      <c r="E148" s="79"/>
      <c r="F148" s="79"/>
      <c r="G148" s="79"/>
      <c r="H148" s="79"/>
      <c r="I148" s="79"/>
      <c r="J148" s="79"/>
      <c r="K148" s="79"/>
      <c r="L148" s="80"/>
      <c r="M148" s="44"/>
    </row>
    <row r="149" spans="1:13" ht="14.45" customHeight="1" x14ac:dyDescent="0.25">
      <c r="A149" s="6"/>
      <c r="B149" s="12">
        <v>3</v>
      </c>
      <c r="C149" s="78" t="s">
        <v>231</v>
      </c>
      <c r="D149" s="79"/>
      <c r="E149" s="79"/>
      <c r="F149" s="79"/>
      <c r="G149" s="79"/>
      <c r="H149" s="79"/>
      <c r="I149" s="79"/>
      <c r="J149" s="79"/>
      <c r="K149" s="79"/>
      <c r="L149" s="80"/>
      <c r="M149" s="44"/>
    </row>
    <row r="150" spans="1:13" ht="14.45" customHeight="1" x14ac:dyDescent="0.25">
      <c r="A150" s="6"/>
      <c r="B150" s="12">
        <v>4</v>
      </c>
      <c r="C150" s="78" t="s">
        <v>232</v>
      </c>
      <c r="D150" s="79"/>
      <c r="E150" s="79"/>
      <c r="F150" s="79"/>
      <c r="G150" s="79"/>
      <c r="H150" s="79"/>
      <c r="I150" s="79"/>
      <c r="J150" s="79"/>
      <c r="K150" s="79"/>
      <c r="L150" s="80"/>
      <c r="M150" s="44"/>
    </row>
    <row r="151" spans="1:13" ht="14.45" customHeight="1" x14ac:dyDescent="0.25">
      <c r="A151" s="6"/>
      <c r="B151" s="12">
        <v>5</v>
      </c>
      <c r="C151" s="67" t="s">
        <v>233</v>
      </c>
      <c r="D151" s="67"/>
      <c r="E151" s="67"/>
      <c r="F151" s="67"/>
      <c r="G151" s="67"/>
      <c r="H151" s="67"/>
      <c r="I151" s="67"/>
      <c r="J151" s="67"/>
      <c r="K151" s="67"/>
      <c r="L151" s="67"/>
      <c r="M151" s="44"/>
    </row>
    <row r="152" spans="1:13" ht="14.45" customHeight="1" x14ac:dyDescent="0.25">
      <c r="A152" s="6"/>
      <c r="B152" s="12">
        <v>6</v>
      </c>
      <c r="C152" s="67" t="s">
        <v>234</v>
      </c>
      <c r="D152" s="67"/>
      <c r="E152" s="67"/>
      <c r="F152" s="67"/>
      <c r="G152" s="67"/>
      <c r="H152" s="67"/>
      <c r="I152" s="67"/>
      <c r="J152" s="67"/>
      <c r="K152" s="67"/>
      <c r="L152" s="67"/>
      <c r="M152" s="44"/>
    </row>
    <row r="153" spans="1:13" ht="14.45" customHeight="1" x14ac:dyDescent="0.25">
      <c r="A153" s="6"/>
      <c r="B153" s="12">
        <v>7</v>
      </c>
      <c r="C153" s="67" t="s">
        <v>235</v>
      </c>
      <c r="D153" s="67"/>
      <c r="E153" s="67"/>
      <c r="F153" s="67"/>
      <c r="G153" s="67"/>
      <c r="H153" s="67"/>
      <c r="I153" s="67"/>
      <c r="J153" s="67"/>
      <c r="K153" s="67"/>
      <c r="L153" s="67"/>
      <c r="M153" s="44"/>
    </row>
    <row r="154" spans="1:13" x14ac:dyDescent="0.25">
      <c r="A154" s="6"/>
      <c r="B154" s="7"/>
      <c r="C154" s="7"/>
      <c r="D154" s="7"/>
      <c r="E154" s="7"/>
      <c r="F154" s="45"/>
      <c r="G154" s="45"/>
      <c r="H154" s="7"/>
      <c r="I154" s="7"/>
      <c r="J154" s="7"/>
      <c r="K154" s="7"/>
      <c r="L154" s="7"/>
      <c r="M154" s="7"/>
    </row>
    <row r="155" spans="1:13" x14ac:dyDescent="0.25">
      <c r="A155" s="6">
        <v>12</v>
      </c>
      <c r="B155" s="103" t="s">
        <v>48</v>
      </c>
      <c r="C155" s="103"/>
      <c r="D155" s="103"/>
      <c r="E155" s="103"/>
      <c r="F155" s="45" t="s">
        <v>11</v>
      </c>
      <c r="G155" s="45"/>
      <c r="H155" s="7"/>
      <c r="I155" s="7"/>
      <c r="J155" s="7"/>
      <c r="K155" s="7"/>
      <c r="L155" s="7"/>
      <c r="M155" s="7"/>
    </row>
    <row r="156" spans="1:13" x14ac:dyDescent="0.25">
      <c r="A156" s="6"/>
      <c r="B156" s="99" t="s">
        <v>28</v>
      </c>
      <c r="C156" s="104" t="s">
        <v>6</v>
      </c>
      <c r="D156" s="105"/>
      <c r="E156" s="106"/>
      <c r="F156" s="104" t="s">
        <v>49</v>
      </c>
      <c r="G156" s="105"/>
      <c r="H156" s="105"/>
      <c r="I156" s="105"/>
      <c r="J156" s="106"/>
      <c r="K156" s="99" t="s">
        <v>50</v>
      </c>
      <c r="L156" s="99"/>
      <c r="M156" s="6"/>
    </row>
    <row r="157" spans="1:13" x14ac:dyDescent="0.25">
      <c r="A157" s="6"/>
      <c r="B157" s="99"/>
      <c r="C157" s="107"/>
      <c r="D157" s="108"/>
      <c r="E157" s="109"/>
      <c r="F157" s="107"/>
      <c r="G157" s="108"/>
      <c r="H157" s="108"/>
      <c r="I157" s="108"/>
      <c r="J157" s="109"/>
      <c r="K157" s="99"/>
      <c r="L157" s="99"/>
      <c r="M157" s="6"/>
    </row>
    <row r="158" spans="1:13" ht="38.25" customHeight="1" x14ac:dyDescent="0.25">
      <c r="A158" s="6"/>
      <c r="B158" s="21">
        <v>1</v>
      </c>
      <c r="C158" s="68" t="s">
        <v>276</v>
      </c>
      <c r="D158" s="69"/>
      <c r="E158" s="70"/>
      <c r="F158" s="68" t="s">
        <v>129</v>
      </c>
      <c r="G158" s="69"/>
      <c r="H158" s="69"/>
      <c r="I158" s="69"/>
      <c r="J158" s="70"/>
      <c r="K158" s="64" t="s">
        <v>236</v>
      </c>
      <c r="L158" s="66"/>
      <c r="M158" s="38"/>
    </row>
    <row r="159" spans="1:13" ht="26.25" customHeight="1" x14ac:dyDescent="0.25">
      <c r="A159" s="6"/>
      <c r="B159" s="21">
        <v>2</v>
      </c>
      <c r="C159" s="75" t="s">
        <v>24</v>
      </c>
      <c r="D159" s="76"/>
      <c r="E159" s="77"/>
      <c r="F159" s="68" t="s">
        <v>129</v>
      </c>
      <c r="G159" s="69"/>
      <c r="H159" s="69"/>
      <c r="I159" s="69"/>
      <c r="J159" s="70"/>
      <c r="K159" s="64" t="s">
        <v>237</v>
      </c>
      <c r="L159" s="66"/>
      <c r="M159" s="26"/>
    </row>
    <row r="160" spans="1:13" ht="27" customHeight="1" x14ac:dyDescent="0.25">
      <c r="A160" s="6"/>
      <c r="B160" s="56">
        <v>3</v>
      </c>
      <c r="C160" s="50" t="s">
        <v>25</v>
      </c>
      <c r="D160" s="51"/>
      <c r="E160" s="52"/>
      <c r="F160" s="68" t="s">
        <v>129</v>
      </c>
      <c r="G160" s="69"/>
      <c r="H160" s="69"/>
      <c r="I160" s="69"/>
      <c r="J160" s="70"/>
      <c r="K160" s="64" t="s">
        <v>238</v>
      </c>
      <c r="L160" s="66"/>
      <c r="M160" s="26"/>
    </row>
    <row r="161" spans="1:13" ht="27" customHeight="1" x14ac:dyDescent="0.25">
      <c r="A161" s="6"/>
      <c r="B161" s="21">
        <v>4</v>
      </c>
      <c r="C161" s="75" t="s">
        <v>293</v>
      </c>
      <c r="D161" s="76"/>
      <c r="E161" s="77"/>
      <c r="F161" s="68" t="s">
        <v>129</v>
      </c>
      <c r="G161" s="69"/>
      <c r="H161" s="69"/>
      <c r="I161" s="69"/>
      <c r="J161" s="70"/>
      <c r="K161" s="64" t="s">
        <v>238</v>
      </c>
      <c r="L161" s="66"/>
      <c r="M161" s="26"/>
    </row>
    <row r="162" spans="1:13" ht="11.25" customHeight="1" x14ac:dyDescent="0.25">
      <c r="A162" s="6"/>
      <c r="B162" s="7"/>
      <c r="C162" s="20"/>
      <c r="D162" s="20"/>
      <c r="E162" s="20"/>
      <c r="F162" s="57"/>
      <c r="G162" s="57"/>
      <c r="H162" s="20"/>
      <c r="I162" s="20"/>
      <c r="J162" s="20"/>
      <c r="K162" s="20"/>
      <c r="L162" s="20"/>
      <c r="M162" s="7"/>
    </row>
    <row r="163" spans="1:13" ht="14.25" customHeight="1" x14ac:dyDescent="0.25">
      <c r="A163" s="6">
        <v>13</v>
      </c>
      <c r="B163" s="95" t="s">
        <v>51</v>
      </c>
      <c r="C163" s="95"/>
      <c r="D163" s="95"/>
      <c r="E163" s="95"/>
      <c r="F163" s="95"/>
      <c r="G163" s="46"/>
      <c r="H163" s="7"/>
      <c r="I163" s="7"/>
      <c r="J163" s="7"/>
      <c r="K163" s="7"/>
      <c r="L163" s="7"/>
      <c r="M163" s="7"/>
    </row>
    <row r="164" spans="1:13" ht="14.25" customHeight="1" x14ac:dyDescent="0.25">
      <c r="A164" s="6"/>
      <c r="B164" s="14" t="s">
        <v>28</v>
      </c>
      <c r="C164" s="96" t="s">
        <v>52</v>
      </c>
      <c r="D164" s="97"/>
      <c r="E164" s="97"/>
      <c r="F164" s="97"/>
      <c r="G164" s="97"/>
      <c r="H164" s="98"/>
      <c r="I164" s="96" t="s">
        <v>53</v>
      </c>
      <c r="J164" s="97"/>
      <c r="K164" s="97"/>
      <c r="L164" s="97"/>
      <c r="M164" s="6"/>
    </row>
    <row r="165" spans="1:13" ht="14.25" customHeight="1" x14ac:dyDescent="0.25">
      <c r="A165" s="6"/>
      <c r="B165" s="12" t="s">
        <v>1</v>
      </c>
      <c r="C165" s="68" t="s">
        <v>69</v>
      </c>
      <c r="D165" s="69"/>
      <c r="E165" s="69"/>
      <c r="F165" s="69"/>
      <c r="G165" s="69"/>
      <c r="H165" s="70"/>
      <c r="I165" s="68" t="s">
        <v>70</v>
      </c>
      <c r="J165" s="69"/>
      <c r="K165" s="69"/>
      <c r="L165" s="70"/>
      <c r="M165" s="29"/>
    </row>
    <row r="166" spans="1:13" x14ac:dyDescent="0.25">
      <c r="A166" s="6"/>
      <c r="B166" s="12">
        <v>2</v>
      </c>
      <c r="C166" s="68" t="s">
        <v>71</v>
      </c>
      <c r="D166" s="69"/>
      <c r="E166" s="69"/>
      <c r="F166" s="69"/>
      <c r="G166" s="69"/>
      <c r="H166" s="70"/>
      <c r="I166" s="68" t="s">
        <v>239</v>
      </c>
      <c r="J166" s="69"/>
      <c r="K166" s="69"/>
      <c r="L166" s="70"/>
      <c r="M166" s="45"/>
    </row>
    <row r="167" spans="1:13" x14ac:dyDescent="0.25">
      <c r="A167" s="6"/>
      <c r="B167" s="12">
        <v>3</v>
      </c>
      <c r="C167" s="68" t="s">
        <v>72</v>
      </c>
      <c r="D167" s="69"/>
      <c r="E167" s="69"/>
      <c r="F167" s="69"/>
      <c r="G167" s="69"/>
      <c r="H167" s="70"/>
      <c r="I167" s="68" t="s">
        <v>240</v>
      </c>
      <c r="J167" s="69"/>
      <c r="K167" s="69"/>
      <c r="L167" s="70"/>
      <c r="M167" s="45"/>
    </row>
    <row r="168" spans="1:13" x14ac:dyDescent="0.25">
      <c r="A168" s="6"/>
      <c r="B168" s="12">
        <v>4</v>
      </c>
      <c r="C168" s="68" t="s">
        <v>73</v>
      </c>
      <c r="D168" s="69"/>
      <c r="E168" s="69"/>
      <c r="F168" s="69"/>
      <c r="G168" s="69"/>
      <c r="H168" s="70"/>
      <c r="I168" s="68" t="s">
        <v>78</v>
      </c>
      <c r="J168" s="69"/>
      <c r="K168" s="69"/>
      <c r="L168" s="70"/>
      <c r="M168" s="45"/>
    </row>
    <row r="169" spans="1:13" x14ac:dyDescent="0.25">
      <c r="A169" s="6"/>
      <c r="B169" s="12">
        <v>5</v>
      </c>
      <c r="C169" s="68" t="s">
        <v>74</v>
      </c>
      <c r="D169" s="69"/>
      <c r="E169" s="69"/>
      <c r="F169" s="69"/>
      <c r="G169" s="69"/>
      <c r="H169" s="70"/>
      <c r="I169" s="68" t="s">
        <v>241</v>
      </c>
      <c r="J169" s="69"/>
      <c r="K169" s="69"/>
      <c r="L169" s="70"/>
      <c r="M169" s="45"/>
    </row>
    <row r="170" spans="1:13" x14ac:dyDescent="0.25">
      <c r="A170" s="6"/>
      <c r="B170" s="12">
        <v>6</v>
      </c>
      <c r="C170" s="68" t="s">
        <v>75</v>
      </c>
      <c r="D170" s="69"/>
      <c r="E170" s="69"/>
      <c r="F170" s="69"/>
      <c r="G170" s="69"/>
      <c r="H170" s="70"/>
      <c r="I170" s="68" t="s">
        <v>242</v>
      </c>
      <c r="J170" s="69"/>
      <c r="K170" s="69"/>
      <c r="L170" s="70"/>
      <c r="M170" s="45"/>
    </row>
    <row r="171" spans="1:13" ht="15" customHeight="1" x14ac:dyDescent="0.25">
      <c r="A171" s="6"/>
      <c r="B171" s="12">
        <v>7</v>
      </c>
      <c r="C171" s="68" t="s">
        <v>76</v>
      </c>
      <c r="D171" s="69"/>
      <c r="E171" s="69"/>
      <c r="F171" s="69"/>
      <c r="G171" s="69"/>
      <c r="H171" s="70"/>
      <c r="I171" s="68" t="s">
        <v>243</v>
      </c>
      <c r="J171" s="69"/>
      <c r="K171" s="69"/>
      <c r="L171" s="70"/>
      <c r="M171" s="45"/>
    </row>
    <row r="172" spans="1:13" ht="16.5" customHeight="1" x14ac:dyDescent="0.25">
      <c r="A172" s="6"/>
      <c r="B172" s="12">
        <v>8</v>
      </c>
      <c r="C172" s="100" t="s">
        <v>77</v>
      </c>
      <c r="D172" s="101"/>
      <c r="E172" s="101"/>
      <c r="F172" s="101"/>
      <c r="G172" s="101"/>
      <c r="H172" s="102"/>
      <c r="I172" s="68" t="s">
        <v>285</v>
      </c>
      <c r="J172" s="69"/>
      <c r="K172" s="69"/>
      <c r="L172" s="70"/>
      <c r="M172" s="29"/>
    </row>
    <row r="173" spans="1:13" ht="18.75" customHeight="1" x14ac:dyDescent="0.25">
      <c r="A173" s="6"/>
      <c r="B173" s="7"/>
      <c r="C173" s="7"/>
      <c r="D173" s="7"/>
      <c r="E173" s="7"/>
      <c r="F173" s="45"/>
      <c r="G173" s="45"/>
      <c r="H173" s="7"/>
      <c r="I173" s="7"/>
      <c r="J173" s="7"/>
      <c r="K173" s="7"/>
      <c r="L173" s="7"/>
      <c r="M173" s="7"/>
    </row>
    <row r="174" spans="1:13" ht="24.75" customHeight="1" x14ac:dyDescent="0.25">
      <c r="A174" s="6">
        <v>14</v>
      </c>
      <c r="B174" s="84" t="s">
        <v>54</v>
      </c>
      <c r="C174" s="84"/>
      <c r="D174" s="84"/>
      <c r="E174" s="84"/>
      <c r="F174" s="45"/>
      <c r="G174" s="45"/>
      <c r="H174" s="7"/>
      <c r="I174" s="7"/>
      <c r="J174" s="7"/>
      <c r="K174" s="7"/>
      <c r="L174" s="7"/>
      <c r="M174" s="7"/>
    </row>
    <row r="175" spans="1:13" ht="15" customHeight="1" x14ac:dyDescent="0.25">
      <c r="A175" s="6"/>
      <c r="B175" s="99" t="s">
        <v>28</v>
      </c>
      <c r="C175" s="81" t="s">
        <v>55</v>
      </c>
      <c r="D175" s="82"/>
      <c r="E175" s="82"/>
      <c r="F175" s="82"/>
      <c r="G175" s="82"/>
      <c r="H175" s="82"/>
      <c r="I175" s="81" t="s">
        <v>56</v>
      </c>
      <c r="J175" s="82"/>
      <c r="K175" s="82"/>
      <c r="L175" s="83"/>
      <c r="M175" s="59"/>
    </row>
    <row r="176" spans="1:13" x14ac:dyDescent="0.25">
      <c r="A176" s="6"/>
      <c r="B176" s="99"/>
      <c r="C176" s="81"/>
      <c r="D176" s="82"/>
      <c r="E176" s="82"/>
      <c r="F176" s="82"/>
      <c r="G176" s="82"/>
      <c r="H176" s="82"/>
      <c r="I176" s="81"/>
      <c r="J176" s="82"/>
      <c r="K176" s="82"/>
      <c r="L176" s="83"/>
      <c r="M176" s="59"/>
    </row>
    <row r="177" spans="1:13" x14ac:dyDescent="0.25">
      <c r="A177" s="6"/>
      <c r="B177" s="34" t="s">
        <v>1</v>
      </c>
      <c r="C177" s="90" t="s">
        <v>79</v>
      </c>
      <c r="D177" s="91"/>
      <c r="E177" s="91"/>
      <c r="F177" s="91"/>
      <c r="G177" s="91"/>
      <c r="H177" s="92"/>
      <c r="I177" s="36"/>
      <c r="J177" s="37"/>
      <c r="K177" s="37"/>
      <c r="L177" s="35"/>
      <c r="M177" s="44"/>
    </row>
    <row r="178" spans="1:13" x14ac:dyDescent="0.25">
      <c r="A178" s="6"/>
      <c r="B178" s="7"/>
      <c r="C178" s="7"/>
      <c r="D178" s="7"/>
      <c r="E178" s="7"/>
      <c r="F178" s="45"/>
      <c r="G178" s="45"/>
      <c r="H178" s="7"/>
      <c r="I178" s="7"/>
      <c r="J178" s="7"/>
      <c r="K178" s="7"/>
      <c r="L178" s="7"/>
      <c r="M178" s="7"/>
    </row>
    <row r="179" spans="1:13" x14ac:dyDescent="0.25">
      <c r="A179" s="6">
        <v>15</v>
      </c>
      <c r="B179" s="29" t="s">
        <v>57</v>
      </c>
      <c r="C179" s="29"/>
      <c r="D179" s="29"/>
      <c r="E179" s="29"/>
      <c r="F179" s="45"/>
      <c r="G179" s="45"/>
      <c r="H179" s="29"/>
      <c r="I179" s="29"/>
      <c r="J179" s="29"/>
      <c r="K179" s="29"/>
      <c r="L179" s="29"/>
      <c r="M179" s="29"/>
    </row>
    <row r="180" spans="1:13" x14ac:dyDescent="0.25">
      <c r="A180" s="6"/>
      <c r="B180" s="28" t="s">
        <v>14</v>
      </c>
      <c r="C180" s="29" t="s">
        <v>112</v>
      </c>
      <c r="D180" s="29"/>
      <c r="E180" s="30"/>
      <c r="F180" s="45"/>
      <c r="H180" s="30"/>
      <c r="I180" s="29"/>
      <c r="J180" s="29"/>
      <c r="K180" s="29"/>
      <c r="L180" s="29"/>
      <c r="M180" s="29"/>
    </row>
    <row r="181" spans="1:13" x14ac:dyDescent="0.25">
      <c r="A181" s="6"/>
      <c r="B181" s="28"/>
      <c r="C181" s="45" t="s">
        <v>63</v>
      </c>
      <c r="D181" s="89" t="s">
        <v>270</v>
      </c>
      <c r="E181" s="89"/>
      <c r="F181" s="89"/>
      <c r="G181" s="89"/>
      <c r="H181" s="89"/>
      <c r="I181" s="89"/>
      <c r="J181" s="89"/>
      <c r="K181" s="30"/>
      <c r="L181" s="29"/>
      <c r="M181" s="29"/>
    </row>
    <row r="182" spans="1:13" x14ac:dyDescent="0.25">
      <c r="A182" s="6"/>
      <c r="B182" s="28"/>
      <c r="C182" s="45" t="s">
        <v>63</v>
      </c>
      <c r="D182" s="62" t="s">
        <v>273</v>
      </c>
      <c r="E182" s="62"/>
      <c r="F182" s="62"/>
      <c r="G182" s="62"/>
      <c r="H182" s="62"/>
      <c r="I182" s="62"/>
      <c r="J182" s="62"/>
      <c r="K182" s="30"/>
      <c r="L182" s="29"/>
      <c r="M182" s="29"/>
    </row>
    <row r="183" spans="1:13" x14ac:dyDescent="0.25">
      <c r="A183" s="6"/>
      <c r="B183" s="28"/>
      <c r="C183" s="45" t="s">
        <v>63</v>
      </c>
      <c r="D183" s="62" t="s">
        <v>260</v>
      </c>
      <c r="E183" s="62"/>
      <c r="F183" s="62"/>
      <c r="G183" s="62"/>
      <c r="H183" s="62"/>
      <c r="I183" s="62"/>
      <c r="J183" s="62"/>
      <c r="K183" s="30"/>
      <c r="L183" s="29"/>
      <c r="M183" s="29"/>
    </row>
    <row r="184" spans="1:13" x14ac:dyDescent="0.25">
      <c r="A184" s="6"/>
      <c r="B184" s="28"/>
      <c r="C184" s="45" t="s">
        <v>63</v>
      </c>
      <c r="D184" s="62" t="s">
        <v>263</v>
      </c>
      <c r="E184" s="62"/>
      <c r="F184" s="62"/>
      <c r="G184" s="62"/>
      <c r="H184" s="62"/>
      <c r="I184" s="62"/>
      <c r="J184" s="62"/>
      <c r="K184" s="30"/>
      <c r="L184" s="29"/>
      <c r="M184" s="29"/>
    </row>
    <row r="185" spans="1:13" x14ac:dyDescent="0.25">
      <c r="A185" s="6"/>
      <c r="B185" s="28"/>
      <c r="C185" s="45" t="s">
        <v>63</v>
      </c>
      <c r="D185" s="62" t="s">
        <v>265</v>
      </c>
      <c r="E185" s="62"/>
      <c r="F185" s="62"/>
      <c r="G185" s="62"/>
      <c r="H185" s="62"/>
      <c r="I185" s="62"/>
      <c r="J185" s="62"/>
      <c r="K185" s="30"/>
      <c r="L185" s="29"/>
      <c r="M185" s="29"/>
    </row>
    <row r="186" spans="1:13" x14ac:dyDescent="0.25">
      <c r="A186" s="6"/>
      <c r="B186" s="28"/>
      <c r="C186" s="45" t="s">
        <v>63</v>
      </c>
      <c r="D186" s="62" t="s">
        <v>262</v>
      </c>
      <c r="E186" s="62"/>
      <c r="F186" s="62"/>
      <c r="G186" s="62"/>
      <c r="H186" s="62"/>
      <c r="I186" s="62"/>
      <c r="J186" s="62"/>
      <c r="K186" s="30"/>
      <c r="L186" s="29"/>
      <c r="M186" s="29"/>
    </row>
    <row r="187" spans="1:13" x14ac:dyDescent="0.25">
      <c r="A187" s="6"/>
      <c r="B187" s="28"/>
      <c r="C187" s="45" t="s">
        <v>63</v>
      </c>
      <c r="D187" s="62" t="s">
        <v>266</v>
      </c>
      <c r="E187" s="62"/>
      <c r="F187" s="62"/>
      <c r="G187" s="62"/>
      <c r="H187" s="62"/>
      <c r="I187" s="62"/>
      <c r="J187" s="62"/>
      <c r="K187" s="30"/>
      <c r="L187" s="29"/>
      <c r="M187" s="29"/>
    </row>
    <row r="188" spans="1:13" x14ac:dyDescent="0.25">
      <c r="A188" s="6"/>
      <c r="B188" s="28"/>
      <c r="C188" s="45" t="s">
        <v>63</v>
      </c>
      <c r="D188" s="62" t="s">
        <v>267</v>
      </c>
      <c r="E188" s="62"/>
      <c r="F188" s="62"/>
      <c r="G188" s="62"/>
      <c r="H188" s="62"/>
      <c r="I188" s="62"/>
      <c r="J188" s="62"/>
      <c r="K188" s="30"/>
      <c r="L188" s="29"/>
      <c r="M188" s="29"/>
    </row>
    <row r="189" spans="1:13" x14ac:dyDescent="0.25">
      <c r="A189" s="6"/>
      <c r="B189" s="28"/>
      <c r="C189" s="45" t="s">
        <v>63</v>
      </c>
      <c r="D189" s="62" t="s">
        <v>264</v>
      </c>
      <c r="E189" s="62"/>
      <c r="F189" s="62"/>
      <c r="G189" s="62"/>
      <c r="H189" s="62"/>
      <c r="I189" s="62"/>
      <c r="J189" s="62"/>
      <c r="K189" s="30"/>
      <c r="L189" s="29"/>
      <c r="M189" s="29"/>
    </row>
    <row r="190" spans="1:13" x14ac:dyDescent="0.25">
      <c r="A190" s="6"/>
      <c r="B190" s="28"/>
      <c r="C190" s="45" t="s">
        <v>63</v>
      </c>
      <c r="D190" s="62" t="s">
        <v>268</v>
      </c>
      <c r="E190" s="62"/>
      <c r="F190" s="62"/>
      <c r="G190" s="62"/>
      <c r="H190" s="62"/>
      <c r="I190" s="62"/>
      <c r="J190" s="62"/>
      <c r="K190" s="30"/>
      <c r="L190" s="29"/>
      <c r="M190" s="29"/>
    </row>
    <row r="191" spans="1:13" x14ac:dyDescent="0.25">
      <c r="A191" s="6"/>
      <c r="B191" s="28"/>
      <c r="C191" s="45" t="s">
        <v>63</v>
      </c>
      <c r="D191" s="62" t="s">
        <v>269</v>
      </c>
      <c r="E191" s="62"/>
      <c r="F191" s="62"/>
      <c r="G191" s="62"/>
      <c r="H191" s="62"/>
      <c r="I191" s="62"/>
      <c r="J191" s="62"/>
      <c r="K191" s="30"/>
      <c r="L191" s="29"/>
      <c r="M191" s="29"/>
    </row>
    <row r="192" spans="1:13" x14ac:dyDescent="0.25">
      <c r="A192" s="6"/>
      <c r="B192" s="28"/>
      <c r="C192" s="45" t="s">
        <v>63</v>
      </c>
      <c r="D192" s="62" t="s">
        <v>261</v>
      </c>
      <c r="E192" s="62"/>
      <c r="F192" s="62"/>
      <c r="G192" s="62"/>
      <c r="H192" s="62"/>
      <c r="I192" s="62"/>
      <c r="J192" s="62"/>
      <c r="K192" s="30"/>
      <c r="L192" s="29"/>
      <c r="M192" s="29"/>
    </row>
    <row r="193" spans="1:13" x14ac:dyDescent="0.25">
      <c r="A193" s="6"/>
      <c r="B193" s="28"/>
      <c r="C193" s="45" t="s">
        <v>63</v>
      </c>
      <c r="D193" s="62" t="s">
        <v>271</v>
      </c>
      <c r="E193" s="62"/>
      <c r="F193" s="62"/>
      <c r="G193" s="62"/>
      <c r="H193" s="62"/>
      <c r="I193" s="62"/>
      <c r="J193" s="62"/>
      <c r="K193" s="30"/>
      <c r="L193" s="29"/>
      <c r="M193" s="29"/>
    </row>
    <row r="194" spans="1:13" x14ac:dyDescent="0.25">
      <c r="A194" s="6"/>
      <c r="B194" s="28"/>
      <c r="C194" s="45" t="s">
        <v>63</v>
      </c>
      <c r="D194" s="89" t="s">
        <v>244</v>
      </c>
      <c r="E194" s="89"/>
      <c r="F194" s="89"/>
      <c r="G194" s="89"/>
      <c r="H194" s="89"/>
      <c r="I194" s="89"/>
      <c r="J194" s="89"/>
      <c r="K194" s="30"/>
      <c r="L194" s="29"/>
      <c r="M194" s="29"/>
    </row>
    <row r="195" spans="1:13" ht="15" customHeight="1" x14ac:dyDescent="0.25">
      <c r="A195" s="6"/>
      <c r="B195" s="28"/>
      <c r="C195" s="45"/>
      <c r="D195" s="45"/>
      <c r="E195" s="29"/>
      <c r="F195" s="45"/>
      <c r="G195" s="45"/>
      <c r="H195" s="53"/>
      <c r="I195" s="53"/>
      <c r="J195" s="53"/>
      <c r="K195" s="53"/>
      <c r="L195" s="53"/>
      <c r="M195" s="53"/>
    </row>
    <row r="196" spans="1:13" ht="15" customHeight="1" x14ac:dyDescent="0.25">
      <c r="A196" s="6"/>
      <c r="B196" s="28" t="s">
        <v>15</v>
      </c>
      <c r="C196" s="29" t="s">
        <v>113</v>
      </c>
      <c r="D196" s="29"/>
      <c r="E196" s="30"/>
      <c r="F196" s="45"/>
      <c r="G196" s="45"/>
      <c r="H196" s="30"/>
      <c r="I196" s="29"/>
      <c r="J196" s="29"/>
      <c r="K196" s="29"/>
      <c r="L196" s="29"/>
      <c r="M196" s="29"/>
    </row>
    <row r="197" spans="1:13" ht="15" customHeight="1" x14ac:dyDescent="0.25">
      <c r="A197" s="6"/>
      <c r="B197" s="28"/>
      <c r="C197" s="28" t="s">
        <v>90</v>
      </c>
      <c r="D197" s="6" t="s">
        <v>94</v>
      </c>
      <c r="E197" s="29" t="s">
        <v>93</v>
      </c>
      <c r="F197" s="45"/>
      <c r="G197" s="45"/>
      <c r="H197" s="30"/>
      <c r="I197" s="29"/>
      <c r="J197" s="29"/>
      <c r="K197" s="29"/>
      <c r="L197" s="29"/>
      <c r="M197" s="29"/>
    </row>
    <row r="198" spans="1:13" x14ac:dyDescent="0.25">
      <c r="A198" s="6"/>
      <c r="B198" s="28"/>
      <c r="C198" s="28" t="s">
        <v>91</v>
      </c>
      <c r="D198" s="6" t="s">
        <v>95</v>
      </c>
      <c r="E198" s="29" t="s">
        <v>245</v>
      </c>
      <c r="F198" s="45"/>
      <c r="G198" s="45"/>
      <c r="H198" s="30"/>
      <c r="I198" s="29"/>
      <c r="J198" s="29"/>
      <c r="K198" s="29"/>
      <c r="L198" s="29"/>
      <c r="M198" s="29"/>
    </row>
    <row r="199" spans="1:13" x14ac:dyDescent="0.25">
      <c r="A199" s="6"/>
      <c r="B199" s="28"/>
      <c r="C199" s="28" t="s">
        <v>92</v>
      </c>
      <c r="D199" s="6" t="s">
        <v>97</v>
      </c>
      <c r="E199" s="29" t="s">
        <v>96</v>
      </c>
      <c r="F199" s="45"/>
      <c r="G199" s="45"/>
      <c r="H199" s="29"/>
      <c r="I199" s="29"/>
      <c r="J199" s="29"/>
      <c r="K199" s="29"/>
      <c r="L199" s="29"/>
      <c r="M199" s="29"/>
    </row>
    <row r="200" spans="1:13" x14ac:dyDescent="0.25">
      <c r="A200" s="6"/>
      <c r="B200" s="28"/>
      <c r="C200" s="28"/>
      <c r="D200" s="28"/>
      <c r="E200" s="29"/>
      <c r="F200" s="45"/>
      <c r="G200" s="45"/>
      <c r="H200" s="29"/>
      <c r="I200" s="29"/>
      <c r="J200" s="29"/>
      <c r="K200" s="29"/>
      <c r="L200" s="29"/>
      <c r="M200" s="29"/>
    </row>
    <row r="201" spans="1:13" x14ac:dyDescent="0.25">
      <c r="A201" s="6"/>
      <c r="B201" s="28" t="s">
        <v>16</v>
      </c>
      <c r="C201" s="29" t="s">
        <v>114</v>
      </c>
      <c r="D201" s="29"/>
      <c r="E201" s="30"/>
      <c r="F201" s="45"/>
      <c r="H201" s="30"/>
      <c r="I201" s="30"/>
      <c r="J201" s="31"/>
      <c r="K201" s="31"/>
      <c r="L201" s="31"/>
      <c r="M201" s="31"/>
    </row>
    <row r="202" spans="1:13" ht="24.75" customHeight="1" x14ac:dyDescent="0.25">
      <c r="A202" s="6"/>
      <c r="B202" s="28"/>
      <c r="C202" s="57" t="s">
        <v>90</v>
      </c>
      <c r="D202" s="38" t="s">
        <v>80</v>
      </c>
      <c r="E202" s="93" t="s">
        <v>248</v>
      </c>
      <c r="F202" s="93"/>
      <c r="G202" s="93"/>
      <c r="H202" s="93"/>
      <c r="I202" s="93"/>
      <c r="J202" s="93"/>
      <c r="K202" s="93"/>
      <c r="L202" s="93"/>
      <c r="M202" s="58"/>
    </row>
    <row r="203" spans="1:13" ht="28.5" customHeight="1" x14ac:dyDescent="0.25">
      <c r="A203" s="6"/>
      <c r="B203" s="28"/>
      <c r="C203" s="57" t="s">
        <v>91</v>
      </c>
      <c r="D203" s="38" t="s">
        <v>246</v>
      </c>
      <c r="E203" s="93" t="s">
        <v>275</v>
      </c>
      <c r="F203" s="93"/>
      <c r="G203" s="93"/>
      <c r="H203" s="93"/>
      <c r="I203" s="93"/>
      <c r="J203" s="93"/>
      <c r="K203" s="93"/>
      <c r="L203" s="93"/>
      <c r="M203" s="58"/>
    </row>
    <row r="204" spans="1:13" ht="38.25" customHeight="1" x14ac:dyDescent="0.25">
      <c r="A204" s="6"/>
      <c r="B204" s="28"/>
      <c r="C204" s="57" t="s">
        <v>92</v>
      </c>
      <c r="D204" s="38" t="s">
        <v>247</v>
      </c>
      <c r="E204" s="93" t="s">
        <v>274</v>
      </c>
      <c r="F204" s="93"/>
      <c r="G204" s="93"/>
      <c r="H204" s="93"/>
      <c r="I204" s="93"/>
      <c r="J204" s="93"/>
      <c r="K204" s="93"/>
      <c r="L204" s="93"/>
      <c r="M204" s="58"/>
    </row>
    <row r="205" spans="1:13" x14ac:dyDescent="0.25">
      <c r="A205" s="6"/>
      <c r="B205" s="28"/>
      <c r="C205" s="45"/>
      <c r="D205" s="32"/>
      <c r="E205" s="53"/>
      <c r="F205" s="53"/>
      <c r="G205" s="53"/>
      <c r="H205" s="53"/>
      <c r="I205" s="53"/>
      <c r="J205" s="53"/>
      <c r="K205" s="53"/>
      <c r="L205" s="53"/>
      <c r="M205" s="53"/>
    </row>
    <row r="206" spans="1:13" x14ac:dyDescent="0.25">
      <c r="A206" s="6"/>
      <c r="B206" s="28" t="s">
        <v>17</v>
      </c>
      <c r="C206" s="29" t="s">
        <v>115</v>
      </c>
      <c r="D206" s="28"/>
      <c r="E206" s="30"/>
      <c r="F206" s="6"/>
      <c r="H206" s="30"/>
      <c r="I206" s="29"/>
      <c r="J206" s="29"/>
      <c r="K206" s="29"/>
      <c r="L206" s="29"/>
      <c r="M206" s="29"/>
    </row>
    <row r="207" spans="1:13" x14ac:dyDescent="0.25">
      <c r="A207" s="6"/>
      <c r="B207" s="28"/>
      <c r="C207" s="45" t="s">
        <v>90</v>
      </c>
      <c r="D207" s="29" t="s">
        <v>249</v>
      </c>
      <c r="E207" s="29" t="s">
        <v>251</v>
      </c>
      <c r="F207" s="6"/>
      <c r="H207" s="30"/>
      <c r="I207" s="29"/>
      <c r="J207" s="29"/>
      <c r="K207" s="29"/>
      <c r="L207" s="29"/>
      <c r="M207" s="29"/>
    </row>
    <row r="208" spans="1:13" x14ac:dyDescent="0.25">
      <c r="A208" s="6"/>
      <c r="B208" s="28"/>
      <c r="C208" s="45" t="s">
        <v>91</v>
      </c>
      <c r="D208" s="29" t="s">
        <v>250</v>
      </c>
      <c r="E208" s="29" t="s">
        <v>252</v>
      </c>
      <c r="F208" s="6"/>
      <c r="H208" s="30"/>
      <c r="I208" s="29"/>
      <c r="J208" s="29"/>
      <c r="K208" s="29"/>
      <c r="L208" s="29"/>
      <c r="M208" s="29"/>
    </row>
    <row r="209" spans="1:13" x14ac:dyDescent="0.25">
      <c r="A209" s="6"/>
      <c r="B209" s="28"/>
      <c r="C209" s="45" t="s">
        <v>92</v>
      </c>
      <c r="D209" s="29" t="s">
        <v>259</v>
      </c>
      <c r="E209" s="29" t="s">
        <v>82</v>
      </c>
      <c r="F209" s="6"/>
      <c r="H209" s="30"/>
      <c r="I209" s="29"/>
      <c r="J209" s="29"/>
      <c r="K209" s="29"/>
      <c r="L209" s="29"/>
      <c r="M209" s="29"/>
    </row>
    <row r="210" spans="1:13" x14ac:dyDescent="0.25">
      <c r="A210" s="6"/>
      <c r="B210" s="28"/>
      <c r="C210" s="45"/>
      <c r="D210" s="29"/>
      <c r="E210" s="29"/>
      <c r="F210" s="6"/>
      <c r="G210" s="45"/>
      <c r="H210" s="29"/>
      <c r="I210" s="29"/>
      <c r="J210" s="29"/>
      <c r="K210" s="29"/>
      <c r="L210" s="29"/>
      <c r="M210" s="29"/>
    </row>
    <row r="211" spans="1:13" x14ac:dyDescent="0.25">
      <c r="A211" s="6"/>
      <c r="B211" s="28" t="s">
        <v>18</v>
      </c>
      <c r="C211" s="29" t="s">
        <v>116</v>
      </c>
      <c r="D211" s="28"/>
      <c r="E211" s="30"/>
      <c r="F211" s="6"/>
      <c r="H211" s="30"/>
      <c r="I211" s="29"/>
      <c r="J211" s="29"/>
      <c r="K211" s="29"/>
      <c r="L211" s="29"/>
      <c r="M211" s="29"/>
    </row>
    <row r="212" spans="1:13" ht="18" customHeight="1" x14ac:dyDescent="0.25">
      <c r="A212" s="6"/>
      <c r="B212" s="28"/>
      <c r="C212" s="45" t="s">
        <v>63</v>
      </c>
      <c r="D212" s="29" t="s">
        <v>84</v>
      </c>
      <c r="E212" s="29"/>
      <c r="F212" s="6"/>
      <c r="H212" s="30"/>
      <c r="I212" s="29"/>
      <c r="J212" s="29"/>
      <c r="K212" s="29"/>
      <c r="L212" s="29"/>
      <c r="M212" s="29"/>
    </row>
    <row r="213" spans="1:13" ht="15" customHeight="1" x14ac:dyDescent="0.25">
      <c r="A213" s="6"/>
      <c r="B213" s="28"/>
      <c r="C213" s="45" t="s">
        <v>63</v>
      </c>
      <c r="D213" s="29" t="s">
        <v>83</v>
      </c>
      <c r="E213" s="29"/>
      <c r="F213" s="6"/>
      <c r="H213" s="30"/>
      <c r="I213" s="29"/>
      <c r="J213" s="29"/>
      <c r="K213" s="29"/>
      <c r="L213" s="29"/>
      <c r="M213" s="29"/>
    </row>
    <row r="214" spans="1:13" x14ac:dyDescent="0.25">
      <c r="A214" s="6"/>
      <c r="B214" s="28"/>
      <c r="C214" s="45" t="s">
        <v>63</v>
      </c>
      <c r="D214" s="29" t="s">
        <v>85</v>
      </c>
      <c r="E214" s="29"/>
      <c r="F214" s="6"/>
      <c r="H214" s="30"/>
      <c r="I214" s="29"/>
      <c r="J214" s="29"/>
      <c r="K214" s="29"/>
      <c r="L214" s="29"/>
      <c r="M214" s="29"/>
    </row>
    <row r="215" spans="1:13" x14ac:dyDescent="0.25">
      <c r="A215" s="6"/>
      <c r="B215" s="28"/>
      <c r="C215" s="45" t="s">
        <v>63</v>
      </c>
      <c r="D215" s="29" t="s">
        <v>254</v>
      </c>
      <c r="E215" s="29"/>
      <c r="F215" s="6"/>
      <c r="H215" s="30"/>
      <c r="I215" s="29"/>
      <c r="J215" s="29"/>
      <c r="K215" s="29"/>
      <c r="L215" s="29"/>
      <c r="M215" s="29"/>
    </row>
    <row r="216" spans="1:13" x14ac:dyDescent="0.25">
      <c r="A216" s="6"/>
      <c r="B216" s="28"/>
      <c r="C216" s="45" t="s">
        <v>63</v>
      </c>
      <c r="D216" s="29" t="s">
        <v>253</v>
      </c>
      <c r="E216" s="29"/>
      <c r="F216" s="6"/>
      <c r="H216" s="30"/>
      <c r="I216" s="29"/>
      <c r="J216" s="29"/>
      <c r="K216" s="29"/>
      <c r="L216" s="29"/>
      <c r="M216" s="29"/>
    </row>
    <row r="217" spans="1:13" x14ac:dyDescent="0.25">
      <c r="A217" s="6"/>
      <c r="B217" s="28"/>
      <c r="C217" s="45"/>
      <c r="D217" s="29"/>
      <c r="E217" s="29"/>
      <c r="F217" s="6"/>
      <c r="G217" s="45"/>
      <c r="H217" s="29"/>
      <c r="I217" s="29"/>
      <c r="J217" s="29"/>
      <c r="K217" s="29"/>
      <c r="L217" s="29"/>
      <c r="M217" s="29"/>
    </row>
    <row r="218" spans="1:13" x14ac:dyDescent="0.25">
      <c r="A218" s="6"/>
      <c r="B218" s="28" t="s">
        <v>19</v>
      </c>
      <c r="C218" s="29" t="s">
        <v>117</v>
      </c>
      <c r="D218" s="28"/>
      <c r="E218" s="30"/>
      <c r="F218" s="6"/>
      <c r="G218" s="45"/>
      <c r="H218" s="29"/>
      <c r="I218" s="29"/>
      <c r="J218" s="29"/>
      <c r="K218" s="29"/>
      <c r="L218" s="29"/>
      <c r="M218" s="29"/>
    </row>
    <row r="219" spans="1:13" x14ac:dyDescent="0.25">
      <c r="A219" s="6"/>
      <c r="B219" s="29"/>
      <c r="C219" s="29" t="s">
        <v>90</v>
      </c>
      <c r="D219" s="29" t="s">
        <v>102</v>
      </c>
      <c r="E219" s="30"/>
      <c r="F219" s="6" t="s">
        <v>11</v>
      </c>
      <c r="G219" s="45" t="s">
        <v>86</v>
      </c>
      <c r="H219" s="29"/>
      <c r="I219" s="29"/>
      <c r="J219" s="29"/>
      <c r="K219" s="29"/>
      <c r="L219" s="29"/>
      <c r="M219" s="29"/>
    </row>
    <row r="220" spans="1:13" x14ac:dyDescent="0.25">
      <c r="A220" s="6"/>
      <c r="B220" s="29"/>
      <c r="C220" s="29" t="s">
        <v>91</v>
      </c>
      <c r="D220" s="29" t="s">
        <v>103</v>
      </c>
      <c r="E220" s="30"/>
      <c r="F220" s="6" t="s">
        <v>11</v>
      </c>
      <c r="G220" s="45" t="s">
        <v>87</v>
      </c>
      <c r="H220" s="29"/>
      <c r="I220" s="29"/>
      <c r="J220" s="29"/>
      <c r="K220" s="29"/>
      <c r="L220" s="29"/>
      <c r="M220" s="29"/>
    </row>
    <row r="221" spans="1:13" x14ac:dyDescent="0.25">
      <c r="A221" s="6"/>
      <c r="B221" s="29"/>
      <c r="C221" s="29" t="s">
        <v>92</v>
      </c>
      <c r="D221" s="29" t="s">
        <v>104</v>
      </c>
      <c r="E221" s="30"/>
      <c r="F221" s="6" t="s">
        <v>11</v>
      </c>
      <c r="G221" s="45" t="s">
        <v>87</v>
      </c>
      <c r="H221" s="29"/>
      <c r="I221" s="29"/>
      <c r="J221" s="29"/>
      <c r="K221" s="29"/>
      <c r="L221" s="29"/>
      <c r="M221" s="29"/>
    </row>
    <row r="222" spans="1:13" x14ac:dyDescent="0.25">
      <c r="A222" s="6"/>
      <c r="B222" s="29"/>
      <c r="C222" s="29" t="s">
        <v>98</v>
      </c>
      <c r="D222" s="29" t="s">
        <v>105</v>
      </c>
      <c r="E222" s="30"/>
      <c r="F222" s="6" t="s">
        <v>11</v>
      </c>
      <c r="G222" s="45" t="s">
        <v>87</v>
      </c>
      <c r="H222" s="29"/>
      <c r="I222" s="29"/>
      <c r="J222" s="29"/>
      <c r="K222" s="29"/>
      <c r="L222" s="29"/>
      <c r="M222" s="29"/>
    </row>
    <row r="223" spans="1:13" x14ac:dyDescent="0.25">
      <c r="A223" s="6"/>
      <c r="B223" s="29"/>
      <c r="C223" s="29" t="s">
        <v>99</v>
      </c>
      <c r="D223" s="29" t="s">
        <v>106</v>
      </c>
      <c r="E223" s="30"/>
      <c r="F223" s="6" t="s">
        <v>11</v>
      </c>
      <c r="G223" s="45" t="s">
        <v>87</v>
      </c>
      <c r="H223" s="29"/>
      <c r="I223" s="29"/>
      <c r="J223" s="29"/>
      <c r="K223" s="29"/>
      <c r="L223" s="29"/>
      <c r="M223" s="29"/>
    </row>
    <row r="224" spans="1:13" x14ac:dyDescent="0.25">
      <c r="A224" s="6"/>
      <c r="B224" s="29"/>
      <c r="C224" s="29" t="s">
        <v>100</v>
      </c>
      <c r="D224" s="29" t="s">
        <v>107</v>
      </c>
      <c r="E224" s="30"/>
      <c r="F224" s="6" t="s">
        <v>11</v>
      </c>
      <c r="G224" s="45" t="s">
        <v>286</v>
      </c>
      <c r="H224" s="29"/>
      <c r="I224" s="29"/>
      <c r="J224" s="29"/>
      <c r="K224" s="29"/>
      <c r="L224" s="29"/>
      <c r="M224" s="29"/>
    </row>
    <row r="225" spans="1:13" x14ac:dyDescent="0.25">
      <c r="A225" s="6"/>
      <c r="B225" s="29"/>
      <c r="C225" s="29" t="s">
        <v>101</v>
      </c>
      <c r="D225" s="29" t="s">
        <v>108</v>
      </c>
      <c r="E225" s="30"/>
      <c r="F225" s="6" t="s">
        <v>11</v>
      </c>
      <c r="G225" s="45" t="s">
        <v>87</v>
      </c>
      <c r="H225" s="29"/>
      <c r="I225" s="29"/>
      <c r="J225" s="29"/>
      <c r="K225" s="29"/>
      <c r="L225" s="29"/>
      <c r="M225" s="29"/>
    </row>
    <row r="226" spans="1:13" ht="15" customHeight="1" x14ac:dyDescent="0.25">
      <c r="A226" s="6"/>
      <c r="B226" s="29"/>
      <c r="C226" s="29"/>
      <c r="D226" s="29"/>
      <c r="E226" s="29"/>
      <c r="F226" s="6"/>
      <c r="G226" s="45"/>
      <c r="H226" s="29"/>
      <c r="I226" s="29"/>
      <c r="J226" s="29"/>
      <c r="K226" s="29"/>
      <c r="L226" s="29"/>
      <c r="M226" s="29"/>
    </row>
    <row r="227" spans="1:13" x14ac:dyDescent="0.25">
      <c r="A227" s="6"/>
      <c r="B227" s="28" t="s">
        <v>58</v>
      </c>
      <c r="C227" s="29" t="s">
        <v>118</v>
      </c>
      <c r="D227" s="28"/>
      <c r="E227" s="30"/>
      <c r="F227" s="6"/>
      <c r="G227" s="45" t="s">
        <v>88</v>
      </c>
      <c r="H227" s="29"/>
      <c r="I227" s="29"/>
      <c r="J227" s="29"/>
      <c r="K227" s="29"/>
      <c r="L227" s="29"/>
      <c r="M227" s="29"/>
    </row>
    <row r="228" spans="1:13" x14ac:dyDescent="0.25">
      <c r="A228" s="6"/>
      <c r="B228" s="29"/>
      <c r="C228" s="29" t="s">
        <v>90</v>
      </c>
      <c r="D228" s="29" t="s">
        <v>109</v>
      </c>
      <c r="E228" s="30"/>
      <c r="F228" s="6" t="s">
        <v>11</v>
      </c>
      <c r="G228" s="45" t="s">
        <v>272</v>
      </c>
      <c r="H228" s="29"/>
      <c r="I228" s="29"/>
      <c r="J228" s="29"/>
      <c r="K228" s="29"/>
      <c r="L228" s="29"/>
      <c r="M228" s="29"/>
    </row>
    <row r="229" spans="1:13" x14ac:dyDescent="0.25">
      <c r="A229" s="6"/>
      <c r="B229" s="29"/>
      <c r="C229" s="29" t="s">
        <v>91</v>
      </c>
      <c r="D229" s="29" t="s">
        <v>110</v>
      </c>
      <c r="E229" s="30"/>
      <c r="F229" s="6" t="s">
        <v>11</v>
      </c>
      <c r="G229" s="45" t="s">
        <v>89</v>
      </c>
      <c r="H229" s="29"/>
      <c r="I229" s="29"/>
      <c r="J229" s="29"/>
      <c r="K229" s="29"/>
      <c r="L229" s="29"/>
      <c r="M229" s="29"/>
    </row>
    <row r="230" spans="1:13" x14ac:dyDescent="0.25">
      <c r="A230" s="6"/>
      <c r="B230" s="29"/>
      <c r="C230" s="29" t="s">
        <v>92</v>
      </c>
      <c r="D230" s="29" t="s">
        <v>111</v>
      </c>
      <c r="E230" s="30"/>
      <c r="F230" s="45" t="s">
        <v>11</v>
      </c>
      <c r="G230" s="45" t="s">
        <v>63</v>
      </c>
      <c r="H230" s="29"/>
      <c r="I230" s="29"/>
      <c r="J230" s="29"/>
      <c r="K230" s="29"/>
      <c r="L230" s="29"/>
      <c r="M230" s="29"/>
    </row>
    <row r="231" spans="1:13" x14ac:dyDescent="0.25">
      <c r="A231" s="6"/>
      <c r="B231" s="29"/>
      <c r="C231" s="29"/>
      <c r="D231" s="29"/>
      <c r="E231" s="30"/>
      <c r="F231" s="45"/>
      <c r="G231" s="45"/>
      <c r="H231" s="29"/>
      <c r="I231" s="29"/>
      <c r="J231" s="29"/>
      <c r="K231" s="29"/>
      <c r="L231" s="29"/>
      <c r="M231" s="29"/>
    </row>
    <row r="232" spans="1:13" ht="23.25" customHeight="1" x14ac:dyDescent="0.25">
      <c r="A232" s="26">
        <v>16</v>
      </c>
      <c r="B232" s="94" t="s">
        <v>59</v>
      </c>
      <c r="C232" s="94"/>
      <c r="D232" s="94"/>
      <c r="E232" s="94"/>
      <c r="F232" s="6" t="s">
        <v>11</v>
      </c>
      <c r="G232" s="45" t="s">
        <v>81</v>
      </c>
      <c r="H232" s="29"/>
      <c r="I232" s="29"/>
      <c r="J232" s="29"/>
      <c r="K232" s="29"/>
      <c r="L232" s="29"/>
      <c r="M232" s="29"/>
    </row>
    <row r="233" spans="1:13" x14ac:dyDescent="0.25">
      <c r="A233" s="6"/>
      <c r="B233" s="53"/>
      <c r="C233" s="53"/>
      <c r="D233" s="53"/>
      <c r="E233" s="53"/>
      <c r="F233" s="6"/>
      <c r="G233" s="45"/>
      <c r="H233" s="29"/>
      <c r="I233" s="29"/>
      <c r="J233" s="29"/>
      <c r="K233" s="29"/>
      <c r="L233" s="29"/>
      <c r="M233" s="29"/>
    </row>
    <row r="234" spans="1:13" x14ac:dyDescent="0.25">
      <c r="A234" s="6">
        <v>17</v>
      </c>
      <c r="B234" s="89" t="s">
        <v>60</v>
      </c>
      <c r="C234" s="89"/>
      <c r="D234" s="89"/>
      <c r="E234" s="89"/>
      <c r="F234" s="6" t="s">
        <v>11</v>
      </c>
      <c r="G234" s="45" t="s">
        <v>174</v>
      </c>
      <c r="H234" s="29"/>
      <c r="I234" s="29"/>
      <c r="J234" s="29"/>
      <c r="K234" s="29"/>
      <c r="L234" s="29"/>
      <c r="M234" s="29"/>
    </row>
    <row r="235" spans="1:13" x14ac:dyDescent="0.25">
      <c r="A235" s="6"/>
      <c r="B235" s="29"/>
      <c r="C235" s="29"/>
      <c r="D235" s="29"/>
      <c r="E235" s="29"/>
      <c r="F235" s="45"/>
      <c r="G235" s="45"/>
      <c r="H235" s="29"/>
      <c r="I235" s="29"/>
      <c r="J235" s="29"/>
      <c r="K235" s="29"/>
      <c r="L235" s="29"/>
      <c r="M235" s="29"/>
    </row>
    <row r="236" spans="1:13" x14ac:dyDescent="0.25">
      <c r="A236" s="6"/>
      <c r="B236" s="29"/>
      <c r="C236" s="29"/>
      <c r="D236" s="29"/>
      <c r="E236" s="29"/>
      <c r="F236" s="45"/>
      <c r="G236" s="45"/>
      <c r="H236" s="29"/>
      <c r="I236" s="29"/>
      <c r="J236" s="29"/>
      <c r="K236" s="29"/>
      <c r="L236" s="29"/>
      <c r="M236" s="29"/>
    </row>
    <row r="237" spans="1:13" x14ac:dyDescent="0.25">
      <c r="A237" s="6"/>
      <c r="B237" s="29"/>
      <c r="C237" s="29"/>
      <c r="D237" s="29"/>
      <c r="E237" s="29"/>
      <c r="F237" s="45"/>
      <c r="G237" s="45"/>
      <c r="H237" s="29"/>
      <c r="I237" s="29"/>
      <c r="J237" s="29"/>
      <c r="K237" s="29"/>
      <c r="L237" s="29"/>
      <c r="M237" s="29"/>
    </row>
    <row r="238" spans="1:13" x14ac:dyDescent="0.25">
      <c r="A238" s="15"/>
      <c r="B238" s="33"/>
      <c r="C238" s="33"/>
      <c r="D238" s="33"/>
      <c r="E238" s="33"/>
      <c r="F238" s="17"/>
      <c r="G238" s="17"/>
      <c r="H238" s="33"/>
      <c r="I238" s="33"/>
      <c r="J238" s="33"/>
      <c r="K238" s="33"/>
      <c r="L238" s="33"/>
      <c r="M238" s="33"/>
    </row>
    <row r="239" spans="1:13" x14ac:dyDescent="0.25">
      <c r="A239" s="15"/>
      <c r="B239" s="16"/>
      <c r="C239" s="16"/>
      <c r="D239" s="16"/>
      <c r="E239" s="16"/>
      <c r="F239" s="17"/>
      <c r="G239" s="17"/>
      <c r="H239" s="16"/>
      <c r="I239" s="16"/>
      <c r="J239" s="16"/>
      <c r="K239" s="16"/>
      <c r="L239" s="16"/>
      <c r="M239" s="16"/>
    </row>
    <row r="240" spans="1:13" x14ac:dyDescent="0.25">
      <c r="A240" s="15"/>
      <c r="B240" s="16"/>
      <c r="C240" s="16"/>
      <c r="D240" s="16"/>
      <c r="E240" s="16"/>
      <c r="F240" s="17"/>
      <c r="G240" s="17"/>
      <c r="H240" s="16"/>
      <c r="I240" s="16"/>
      <c r="J240" s="16"/>
      <c r="K240" s="16"/>
      <c r="L240" s="16"/>
      <c r="M240" s="16"/>
    </row>
    <row r="241" spans="1:13" x14ac:dyDescent="0.25">
      <c r="A241" s="15"/>
      <c r="B241" s="16"/>
      <c r="C241" s="16"/>
      <c r="D241" s="16"/>
      <c r="E241" s="16"/>
      <c r="F241" s="17"/>
      <c r="G241" s="17"/>
      <c r="H241" s="16"/>
      <c r="I241" s="16"/>
      <c r="J241" s="16"/>
      <c r="K241" s="16"/>
      <c r="L241" s="16"/>
      <c r="M241" s="16"/>
    </row>
    <row r="242" spans="1:13" x14ac:dyDescent="0.25">
      <c r="A242" s="15"/>
      <c r="B242" s="16"/>
      <c r="C242" s="16"/>
      <c r="D242" s="16"/>
      <c r="E242" s="16"/>
      <c r="F242" s="17"/>
      <c r="G242" s="17"/>
      <c r="H242" s="16"/>
      <c r="I242" s="16"/>
      <c r="J242" s="16"/>
      <c r="K242" s="16"/>
      <c r="L242" s="16"/>
      <c r="M242" s="16"/>
    </row>
  </sheetData>
  <mergeCells count="290">
    <mergeCell ref="A2:L2"/>
    <mergeCell ref="B4:E4"/>
    <mergeCell ref="B5:E5"/>
    <mergeCell ref="B6:E6"/>
    <mergeCell ref="B14:E14"/>
    <mergeCell ref="G14:L14"/>
    <mergeCell ref="K27:K29"/>
    <mergeCell ref="L27:L29"/>
    <mergeCell ref="M27:M29"/>
    <mergeCell ref="C30:E30"/>
    <mergeCell ref="F30:H30"/>
    <mergeCell ref="C31:E31"/>
    <mergeCell ref="F31:H31"/>
    <mergeCell ref="B15:E15"/>
    <mergeCell ref="H23:L23"/>
    <mergeCell ref="H24:L24"/>
    <mergeCell ref="B25:E25"/>
    <mergeCell ref="B27:B29"/>
    <mergeCell ref="C27:E29"/>
    <mergeCell ref="F27:H29"/>
    <mergeCell ref="I27:I29"/>
    <mergeCell ref="J27:J29"/>
    <mergeCell ref="C35:E35"/>
    <mergeCell ref="F35:H35"/>
    <mergeCell ref="C36:E36"/>
    <mergeCell ref="F36:H36"/>
    <mergeCell ref="C37:E37"/>
    <mergeCell ref="F37:H37"/>
    <mergeCell ref="C32:E32"/>
    <mergeCell ref="F32:H32"/>
    <mergeCell ref="C33:E33"/>
    <mergeCell ref="F33:H33"/>
    <mergeCell ref="C34:E34"/>
    <mergeCell ref="F34:H34"/>
    <mergeCell ref="C41:E41"/>
    <mergeCell ref="F41:H41"/>
    <mergeCell ref="C42:E42"/>
    <mergeCell ref="F42:H42"/>
    <mergeCell ref="C52:E52"/>
    <mergeCell ref="F52:H52"/>
    <mergeCell ref="C51:E51"/>
    <mergeCell ref="C38:E38"/>
    <mergeCell ref="F38:H38"/>
    <mergeCell ref="C39:E39"/>
    <mergeCell ref="F39:H39"/>
    <mergeCell ref="C40:E40"/>
    <mergeCell ref="F40:H40"/>
    <mergeCell ref="F51:H51"/>
    <mergeCell ref="F43:H43"/>
    <mergeCell ref="C49:E49"/>
    <mergeCell ref="C50:E50"/>
    <mergeCell ref="F44:H44"/>
    <mergeCell ref="F45:H45"/>
    <mergeCell ref="F46:H46"/>
    <mergeCell ref="F47:H47"/>
    <mergeCell ref="F48:H48"/>
    <mergeCell ref="F49:H49"/>
    <mergeCell ref="F50:H50"/>
    <mergeCell ref="C59:H59"/>
    <mergeCell ref="I59:L59"/>
    <mergeCell ref="C60:H60"/>
    <mergeCell ref="I60:L60"/>
    <mergeCell ref="C61:H61"/>
    <mergeCell ref="I61:L61"/>
    <mergeCell ref="B53:K53"/>
    <mergeCell ref="B54:K54"/>
    <mergeCell ref="B56:E56"/>
    <mergeCell ref="B57:B58"/>
    <mergeCell ref="C57:H58"/>
    <mergeCell ref="I57:L58"/>
    <mergeCell ref="C65:H65"/>
    <mergeCell ref="I65:L65"/>
    <mergeCell ref="C66:H66"/>
    <mergeCell ref="I66:L66"/>
    <mergeCell ref="C67:H67"/>
    <mergeCell ref="I67:L67"/>
    <mergeCell ref="C62:H62"/>
    <mergeCell ref="I62:L62"/>
    <mergeCell ref="C63:H63"/>
    <mergeCell ref="I63:L63"/>
    <mergeCell ref="C64:H64"/>
    <mergeCell ref="I64:L64"/>
    <mergeCell ref="C71:H71"/>
    <mergeCell ref="I71:L71"/>
    <mergeCell ref="C72:H72"/>
    <mergeCell ref="I72:L72"/>
    <mergeCell ref="B83:E83"/>
    <mergeCell ref="B84:B85"/>
    <mergeCell ref="C84:H85"/>
    <mergeCell ref="I84:L85"/>
    <mergeCell ref="C68:H68"/>
    <mergeCell ref="I68:L68"/>
    <mergeCell ref="C69:H69"/>
    <mergeCell ref="I69:L69"/>
    <mergeCell ref="C70:H70"/>
    <mergeCell ref="I70:L70"/>
    <mergeCell ref="I76:L76"/>
    <mergeCell ref="I75:L75"/>
    <mergeCell ref="I74:L74"/>
    <mergeCell ref="I73:L73"/>
    <mergeCell ref="C90:H90"/>
    <mergeCell ref="I90:L90"/>
    <mergeCell ref="C91:H91"/>
    <mergeCell ref="I91:L91"/>
    <mergeCell ref="C92:H92"/>
    <mergeCell ref="I92:L92"/>
    <mergeCell ref="C86:H86"/>
    <mergeCell ref="I86:L86"/>
    <mergeCell ref="C87:H87"/>
    <mergeCell ref="C88:H88"/>
    <mergeCell ref="I88:L88"/>
    <mergeCell ref="C89:H89"/>
    <mergeCell ref="I89:L89"/>
    <mergeCell ref="I87:L87"/>
    <mergeCell ref="C96:H96"/>
    <mergeCell ref="I96:L96"/>
    <mergeCell ref="C97:H97"/>
    <mergeCell ref="I97:L97"/>
    <mergeCell ref="C98:H98"/>
    <mergeCell ref="I98:L98"/>
    <mergeCell ref="C93:H93"/>
    <mergeCell ref="I93:L93"/>
    <mergeCell ref="C94:H94"/>
    <mergeCell ref="I94:L94"/>
    <mergeCell ref="C95:H95"/>
    <mergeCell ref="I95:L95"/>
    <mergeCell ref="C99:H99"/>
    <mergeCell ref="I99:L99"/>
    <mergeCell ref="B110:E110"/>
    <mergeCell ref="B111:B112"/>
    <mergeCell ref="C111:H112"/>
    <mergeCell ref="I111:L112"/>
    <mergeCell ref="C108:H108"/>
    <mergeCell ref="C107:H107"/>
    <mergeCell ref="C106:H106"/>
    <mergeCell ref="C105:H105"/>
    <mergeCell ref="C104:H104"/>
    <mergeCell ref="C103:H103"/>
    <mergeCell ref="C102:H102"/>
    <mergeCell ref="C101:H101"/>
    <mergeCell ref="C100:H100"/>
    <mergeCell ref="I108:L108"/>
    <mergeCell ref="I107:L107"/>
    <mergeCell ref="I106:L106"/>
    <mergeCell ref="I105:L105"/>
    <mergeCell ref="I104:L104"/>
    <mergeCell ref="I103:L103"/>
    <mergeCell ref="I102:L102"/>
    <mergeCell ref="I101:L101"/>
    <mergeCell ref="I100:L100"/>
    <mergeCell ref="C118:H118"/>
    <mergeCell ref="I118:L118"/>
    <mergeCell ref="C119:H119"/>
    <mergeCell ref="I119:L119"/>
    <mergeCell ref="C113:H113"/>
    <mergeCell ref="I113:L113"/>
    <mergeCell ref="C114:H114"/>
    <mergeCell ref="C115:H115"/>
    <mergeCell ref="I115:L115"/>
    <mergeCell ref="C116:H116"/>
    <mergeCell ref="I116:L116"/>
    <mergeCell ref="C149:L149"/>
    <mergeCell ref="C150:L150"/>
    <mergeCell ref="B155:E155"/>
    <mergeCell ref="B156:B157"/>
    <mergeCell ref="C156:E157"/>
    <mergeCell ref="F156:J157"/>
    <mergeCell ref="K156:L157"/>
    <mergeCell ref="C141:L141"/>
    <mergeCell ref="C142:L142"/>
    <mergeCell ref="C143:L143"/>
    <mergeCell ref="C146:L146"/>
    <mergeCell ref="C147:L147"/>
    <mergeCell ref="C148:L148"/>
    <mergeCell ref="C158:E158"/>
    <mergeCell ref="F158:J158"/>
    <mergeCell ref="K158:L158"/>
    <mergeCell ref="C159:E159"/>
    <mergeCell ref="F159:J159"/>
    <mergeCell ref="K159:L159"/>
    <mergeCell ref="F160:J160"/>
    <mergeCell ref="K160:L160"/>
    <mergeCell ref="C161:E161"/>
    <mergeCell ref="F161:J161"/>
    <mergeCell ref="K161:L161"/>
    <mergeCell ref="B234:E234"/>
    <mergeCell ref="C177:H177"/>
    <mergeCell ref="E202:L202"/>
    <mergeCell ref="E203:L203"/>
    <mergeCell ref="E204:L204"/>
    <mergeCell ref="B232:E232"/>
    <mergeCell ref="B163:F163"/>
    <mergeCell ref="C164:H164"/>
    <mergeCell ref="I164:L164"/>
    <mergeCell ref="B174:E174"/>
    <mergeCell ref="B175:B176"/>
    <mergeCell ref="C175:H176"/>
    <mergeCell ref="I175:L176"/>
    <mergeCell ref="C171:H171"/>
    <mergeCell ref="C170:H170"/>
    <mergeCell ref="C172:H172"/>
    <mergeCell ref="I170:L170"/>
    <mergeCell ref="I172:L172"/>
    <mergeCell ref="I171:L171"/>
    <mergeCell ref="D181:J181"/>
    <mergeCell ref="D194:J194"/>
    <mergeCell ref="D182:J182"/>
    <mergeCell ref="D183:J183"/>
    <mergeCell ref="D193:J193"/>
    <mergeCell ref="C140:L140"/>
    <mergeCell ref="C139:L139"/>
    <mergeCell ref="C138:L138"/>
    <mergeCell ref="B137:E137"/>
    <mergeCell ref="C81:H81"/>
    <mergeCell ref="C80:H80"/>
    <mergeCell ref="C79:H79"/>
    <mergeCell ref="C78:H78"/>
    <mergeCell ref="C77:H77"/>
    <mergeCell ref="I81:L81"/>
    <mergeCell ref="I80:L80"/>
    <mergeCell ref="I79:L79"/>
    <mergeCell ref="I78:L78"/>
    <mergeCell ref="I77:L77"/>
    <mergeCell ref="C126:H126"/>
    <mergeCell ref="I126:L126"/>
    <mergeCell ref="C123:H123"/>
    <mergeCell ref="I123:L123"/>
    <mergeCell ref="C124:H124"/>
    <mergeCell ref="I124:L124"/>
    <mergeCell ref="C125:H125"/>
    <mergeCell ref="I125:L125"/>
    <mergeCell ref="C120:H120"/>
    <mergeCell ref="I120:L120"/>
    <mergeCell ref="I135:L135"/>
    <mergeCell ref="I134:L134"/>
    <mergeCell ref="I133:L133"/>
    <mergeCell ref="I132:L132"/>
    <mergeCell ref="I131:L131"/>
    <mergeCell ref="I130:L130"/>
    <mergeCell ref="I129:L129"/>
    <mergeCell ref="I128:L128"/>
    <mergeCell ref="C43:E43"/>
    <mergeCell ref="C44:E44"/>
    <mergeCell ref="C45:E45"/>
    <mergeCell ref="C46:E46"/>
    <mergeCell ref="C47:E47"/>
    <mergeCell ref="C48:E48"/>
    <mergeCell ref="C76:H76"/>
    <mergeCell ref="C75:H75"/>
    <mergeCell ref="C74:H74"/>
    <mergeCell ref="C73:H73"/>
    <mergeCell ref="C121:H121"/>
    <mergeCell ref="I121:L121"/>
    <mergeCell ref="C122:H122"/>
    <mergeCell ref="I122:L122"/>
    <mergeCell ref="C117:H117"/>
    <mergeCell ref="I117:L117"/>
    <mergeCell ref="I127:L127"/>
    <mergeCell ref="I114:L114"/>
    <mergeCell ref="C151:L151"/>
    <mergeCell ref="C153:L153"/>
    <mergeCell ref="C152:L152"/>
    <mergeCell ref="C165:H165"/>
    <mergeCell ref="C166:H166"/>
    <mergeCell ref="C167:H167"/>
    <mergeCell ref="C169:H169"/>
    <mergeCell ref="C168:H168"/>
    <mergeCell ref="I165:L165"/>
    <mergeCell ref="I166:L166"/>
    <mergeCell ref="I169:L169"/>
    <mergeCell ref="I168:L168"/>
    <mergeCell ref="I167:L167"/>
    <mergeCell ref="C135:H135"/>
    <mergeCell ref="C134:H134"/>
    <mergeCell ref="C133:H133"/>
    <mergeCell ref="C132:H132"/>
    <mergeCell ref="C131:H131"/>
    <mergeCell ref="C130:H130"/>
    <mergeCell ref="C129:H129"/>
    <mergeCell ref="C128:H128"/>
    <mergeCell ref="C127:H127"/>
    <mergeCell ref="D184:J184"/>
    <mergeCell ref="D185:J185"/>
    <mergeCell ref="D189:J189"/>
    <mergeCell ref="D192:J192"/>
    <mergeCell ref="D186:J186"/>
    <mergeCell ref="D187:J187"/>
    <mergeCell ref="D188:J188"/>
    <mergeCell ref="D190:J190"/>
    <mergeCell ref="D191:J191"/>
  </mergeCells>
  <pageMargins left="0.88" right="0.7" top="0.75" bottom="0.75" header="0.3" footer="0.3"/>
  <pageSetup paperSize="5" scale="95" orientation="portrait" horizontalDpi="4294967294" r:id="rId1"/>
  <rowBreaks count="6" manualBreakCount="6">
    <brk id="34" max="11" man="1"/>
    <brk id="47" max="11" man="1"/>
    <brk id="82" max="11" man="1"/>
    <brk id="115" max="11" man="1"/>
    <brk id="154" max="11" man="1"/>
    <brk id="200" max="11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Kasubag umum,kepeg</vt:lpstr>
      <vt:lpstr>'Kasubag umum,kepeg'!Print_Area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 PC</cp:lastModifiedBy>
  <cp:lastPrinted>2022-04-18T05:16:46Z</cp:lastPrinted>
  <dcterms:created xsi:type="dcterms:W3CDTF">2021-12-03T06:59:34Z</dcterms:created>
  <dcterms:modified xsi:type="dcterms:W3CDTF">2023-01-25T08:07:35Z</dcterms:modified>
</cp:coreProperties>
</file>